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评估中心\专业基本状态数据采集表（试行）6个部分\2016年《专业基本状态数据分析报告》编写模板-中国工程教育专业认证协会秘书处\基本状态数据采集表(供计算参考)\"/>
    </mc:Choice>
  </mc:AlternateContent>
  <bookViews>
    <workbookView xWindow="0" yWindow="0" windowWidth="15255" windowHeight="8385" tabRatio="839"/>
  </bookViews>
  <sheets>
    <sheet name="表4.1  " sheetId="1" r:id="rId1"/>
    <sheet name="表4.2" sheetId="2" r:id="rId2"/>
    <sheet name="表4.3" sheetId="3" r:id="rId3"/>
    <sheet name="表4.4  " sheetId="4" r:id="rId4"/>
    <sheet name="表4.5" sheetId="5" r:id="rId5"/>
    <sheet name="表4.6" sheetId="6" r:id="rId6"/>
    <sheet name="表4.7" sheetId="7" r:id="rId7"/>
    <sheet name="表4.8" sheetId="8" r:id="rId8"/>
    <sheet name="表4.9" sheetId="9" r:id="rId9"/>
    <sheet name="表4.10" sheetId="10" r:id="rId10"/>
    <sheet name="表4.11" sheetId="11" r:id="rId11"/>
    <sheet name="表4.12" sheetId="12" r:id="rId12"/>
    <sheet name="表4.13" sheetId="13" r:id="rId13"/>
    <sheet name="表4.14" sheetId="14" r:id="rId14"/>
    <sheet name="Sheet1" sheetId="15" r:id="rId15"/>
  </sheets>
  <calcPr calcId="152511" concurrentCalc="0"/>
</workbook>
</file>

<file path=xl/calcChain.xml><?xml version="1.0" encoding="utf-8"?>
<calcChain xmlns="http://schemas.openxmlformats.org/spreadsheetml/2006/main">
  <c r="J11" i="3" l="1"/>
  <c r="N204" i="1"/>
  <c r="N203" i="1"/>
  <c r="N202" i="1"/>
  <c r="N201" i="1"/>
  <c r="N200" i="1"/>
  <c r="N199" i="1"/>
  <c r="N198" i="1"/>
  <c r="N197" i="1"/>
  <c r="N196" i="1"/>
  <c r="N195" i="1"/>
  <c r="N194" i="1"/>
  <c r="N193" i="1"/>
  <c r="N192" i="1"/>
  <c r="N191" i="1"/>
  <c r="N190" i="1"/>
  <c r="N189" i="1"/>
  <c r="N188" i="1"/>
  <c r="N187" i="1"/>
  <c r="N186" i="1"/>
  <c r="N185" i="1"/>
  <c r="N184" i="1"/>
  <c r="M178" i="1"/>
  <c r="J12" i="3"/>
  <c r="K12" i="3"/>
  <c r="K11" i="3"/>
  <c r="K6" i="3"/>
  <c r="K7" i="3"/>
  <c r="K8" i="3"/>
  <c r="K9" i="3"/>
  <c r="K10" i="3"/>
  <c r="K5" i="3"/>
  <c r="K4" i="3"/>
  <c r="M176" i="1"/>
  <c r="M175" i="1"/>
  <c r="M174" i="1"/>
  <c r="M173" i="1"/>
  <c r="M172" i="1"/>
  <c r="M171" i="1"/>
  <c r="M129" i="1"/>
  <c r="M138" i="1"/>
  <c r="N143" i="1"/>
  <c r="O157" i="1"/>
  <c r="N155" i="1"/>
  <c r="N156" i="1"/>
  <c r="O156" i="1"/>
  <c r="M165" i="1"/>
  <c r="M164" i="1"/>
  <c r="O148" i="1"/>
  <c r="O149" i="1"/>
  <c r="O150" i="1"/>
  <c r="N149" i="1"/>
  <c r="N148" i="1"/>
  <c r="N147" i="1"/>
  <c r="N146" i="1"/>
  <c r="N145" i="1"/>
  <c r="N144" i="1"/>
  <c r="M163" i="1"/>
  <c r="M128"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5" i="1"/>
  <c r="M177" i="1"/>
  <c r="N153" i="1"/>
  <c r="N154" i="1"/>
  <c r="N151" i="1"/>
  <c r="N152" i="1"/>
  <c r="M130" i="1"/>
  <c r="P129" i="1"/>
  <c r="L138" i="1"/>
  <c r="N165" i="1"/>
  <c r="N163" i="1"/>
  <c r="N164" i="1"/>
  <c r="N138" i="1"/>
  <c r="O138" i="1"/>
  <c r="P130" i="1"/>
  <c r="P138" i="1"/>
  <c r="O144" i="1"/>
  <c r="O151" i="1"/>
  <c r="O143" i="1"/>
  <c r="N150" i="1"/>
  <c r="O155" i="1"/>
  <c r="O145" i="1"/>
  <c r="O147" i="1"/>
  <c r="O153" i="1"/>
  <c r="O154" i="1"/>
  <c r="O146" i="1"/>
  <c r="O152" i="1"/>
</calcChain>
</file>

<file path=xl/sharedStrings.xml><?xml version="1.0" encoding="utf-8"?>
<sst xmlns="http://schemas.openxmlformats.org/spreadsheetml/2006/main" count="1464" uniqueCount="462">
  <si>
    <r>
      <rPr>
        <sz val="12"/>
        <color theme="1"/>
        <rFont val="黑体"/>
        <family val="3"/>
        <charset val="134"/>
      </rPr>
      <t xml:space="preserve">表4.1  </t>
    </r>
    <r>
      <rPr>
        <sz val="12"/>
        <rFont val="黑体"/>
        <family val="3"/>
        <charset val="134"/>
      </rPr>
      <t>专任</t>
    </r>
    <r>
      <rPr>
        <sz val="12"/>
        <color theme="1"/>
        <rFont val="黑体"/>
        <family val="3"/>
        <charset val="134"/>
      </rPr>
      <t>教师一般特征</t>
    </r>
  </si>
  <si>
    <t>序号</t>
  </si>
  <si>
    <t>姓名</t>
  </si>
  <si>
    <t>工号</t>
  </si>
  <si>
    <t>性别</t>
  </si>
  <si>
    <t>出生年月</t>
  </si>
  <si>
    <t>最高学位</t>
  </si>
  <si>
    <t>专业
技术职务</t>
  </si>
  <si>
    <t>所学专业</t>
  </si>
  <si>
    <t>毕业院校</t>
  </si>
  <si>
    <t>本专业
任教时间</t>
  </si>
  <si>
    <t xml:space="preserve">注：
1、出生年月格式如1982-12
2、"专业技术职称"选择教授、副教授、讲师、助教，或其他正高级、其他副高级、其他中级、其他初级、未评级。
</t>
  </si>
  <si>
    <t>男</t>
  </si>
  <si>
    <t>博士</t>
  </si>
  <si>
    <t>教授</t>
  </si>
  <si>
    <t>材料加工工程</t>
  </si>
  <si>
    <t>郑州大学</t>
  </si>
  <si>
    <t>高分子化学与物理</t>
  </si>
  <si>
    <t>硕士</t>
  </si>
  <si>
    <t>物理化学</t>
  </si>
  <si>
    <t>化学纤维</t>
  </si>
  <si>
    <t>有机化学</t>
  </si>
  <si>
    <t>女</t>
  </si>
  <si>
    <t>化学</t>
  </si>
  <si>
    <t>计算力学</t>
  </si>
  <si>
    <t>分析化学</t>
  </si>
  <si>
    <t>材料学</t>
  </si>
  <si>
    <t>高分子材料</t>
  </si>
  <si>
    <t>徐慎刚</t>
  </si>
  <si>
    <t>耐火材料</t>
  </si>
  <si>
    <t>凝聚态物理</t>
  </si>
  <si>
    <t>马成良</t>
  </si>
  <si>
    <t>材料加</t>
  </si>
  <si>
    <t>材料科学与工程</t>
  </si>
  <si>
    <t>铸造工艺与设备</t>
  </si>
  <si>
    <t>东北大学</t>
  </si>
  <si>
    <t>铸造</t>
  </si>
  <si>
    <t>有色冶金</t>
  </si>
  <si>
    <t>其他正高级</t>
  </si>
  <si>
    <t>副教授</t>
  </si>
  <si>
    <t>材料物理与化学</t>
  </si>
  <si>
    <t>一般力学与力学基础</t>
  </si>
  <si>
    <t>本科</t>
  </si>
  <si>
    <t>无机非金属材料</t>
  </si>
  <si>
    <t>杨力远</t>
  </si>
  <si>
    <t>半导体材料</t>
  </si>
  <si>
    <t>钢铁冶金</t>
  </si>
  <si>
    <t>张佳楠</t>
  </si>
  <si>
    <t>无机化学</t>
  </si>
  <si>
    <t>焊接</t>
  </si>
  <si>
    <t>材料成型与控制</t>
  </si>
  <si>
    <t>材料加工</t>
  </si>
  <si>
    <r>
      <rPr>
        <sz val="9"/>
        <color theme="1"/>
        <rFont val="宋体"/>
        <family val="3"/>
        <charset val="134"/>
      </rPr>
      <t>硕士</t>
    </r>
    <r>
      <rPr>
        <sz val="9"/>
        <color theme="1"/>
        <rFont val="Times New Roman"/>
        <family val="1"/>
      </rPr>
      <t xml:space="preserve"> </t>
    </r>
  </si>
  <si>
    <t>电气工程</t>
  </si>
  <si>
    <t>其他副高级</t>
  </si>
  <si>
    <t>皮革化学与工程</t>
  </si>
  <si>
    <t>讲师</t>
  </si>
  <si>
    <t>机械制造及其自动化</t>
  </si>
  <si>
    <t>硅酸盐工程</t>
  </si>
  <si>
    <t>岩石矿物材料学</t>
  </si>
  <si>
    <t>物理学</t>
  </si>
  <si>
    <t>无机纳米材料</t>
  </si>
  <si>
    <t>冶金物理化学</t>
  </si>
  <si>
    <t>材料生产科学</t>
  </si>
  <si>
    <t>新加坡国立大学</t>
  </si>
  <si>
    <t>应用化学</t>
  </si>
  <si>
    <t>其他中级</t>
  </si>
  <si>
    <t>牛明军</t>
  </si>
  <si>
    <t>金属材料</t>
  </si>
  <si>
    <t>无机材料</t>
  </si>
  <si>
    <t>工业工程</t>
  </si>
  <si>
    <r>
      <rPr>
        <sz val="12"/>
        <color theme="1"/>
        <rFont val="黑体"/>
        <family val="3"/>
        <charset val="134"/>
      </rPr>
      <t xml:space="preserve">表4.2  </t>
    </r>
    <r>
      <rPr>
        <sz val="12"/>
        <rFont val="黑体"/>
        <family val="3"/>
        <charset val="134"/>
      </rPr>
      <t>专任</t>
    </r>
    <r>
      <rPr>
        <sz val="12"/>
        <color theme="1"/>
        <rFont val="黑体"/>
        <family val="3"/>
        <charset val="134"/>
      </rPr>
      <t>教师的企业工程背景</t>
    </r>
  </si>
  <si>
    <t>企业工作经历</t>
  </si>
  <si>
    <t>承担主要工程项目</t>
  </si>
  <si>
    <t>起止时间</t>
  </si>
  <si>
    <t>工作内容</t>
  </si>
  <si>
    <t>1973年至1975年</t>
  </si>
  <si>
    <t>2002年至2005年</t>
  </si>
  <si>
    <t>2006年至2009年</t>
  </si>
  <si>
    <t>2004年至2007年</t>
  </si>
  <si>
    <t>1989年至1994年</t>
  </si>
  <si>
    <t>1999年至2000年</t>
  </si>
  <si>
    <t>1982年至1986年</t>
  </si>
  <si>
    <t>2006年至2010年</t>
  </si>
  <si>
    <t>2009年至2011年</t>
  </si>
  <si>
    <t>2007年至2012年</t>
  </si>
  <si>
    <t>2010年至2012年</t>
  </si>
  <si>
    <t>2011年至2013年</t>
  </si>
  <si>
    <t>2010年至2015年</t>
  </si>
  <si>
    <t>1985年至1995年</t>
  </si>
  <si>
    <t>1988年至1991年</t>
  </si>
  <si>
    <t>1992年至1995年</t>
  </si>
  <si>
    <t>2011年至2014年</t>
  </si>
  <si>
    <t>2014年至2016年</t>
  </si>
  <si>
    <t>1982年至1994年</t>
  </si>
  <si>
    <t>1982年至1993年</t>
  </si>
  <si>
    <t>1994年至2001年</t>
  </si>
  <si>
    <t>2012年至今</t>
  </si>
  <si>
    <t>1989年至1993年</t>
  </si>
  <si>
    <t>1992年至2002年</t>
  </si>
  <si>
    <t>1987年至200年</t>
  </si>
  <si>
    <t>1993年至1999年</t>
  </si>
  <si>
    <t>2011年至2012年</t>
  </si>
  <si>
    <t>1998年至2002年</t>
  </si>
  <si>
    <t>2012年至2014年</t>
  </si>
  <si>
    <t>2006年至2008年</t>
  </si>
  <si>
    <t>1984年至2006年</t>
  </si>
  <si>
    <t>1990年至2005年</t>
  </si>
  <si>
    <t>1996年至2001年</t>
  </si>
  <si>
    <t>1991年至1993年</t>
  </si>
  <si>
    <t>表4.3  近三年专任教师接受培训进修情况</t>
  </si>
  <si>
    <t>教师姓名</t>
  </si>
  <si>
    <t>培训类别</t>
  </si>
  <si>
    <t>培训地域</t>
  </si>
  <si>
    <t>接收培训单位</t>
  </si>
  <si>
    <t>接受培训起止时间</t>
  </si>
  <si>
    <t>访问学者</t>
  </si>
  <si>
    <t>境外</t>
  </si>
  <si>
    <t>弗吉尼亚大学、 克莱姆森大学</t>
  </si>
  <si>
    <t>2012-2013</t>
  </si>
  <si>
    <t>佛罗里达大学</t>
  </si>
  <si>
    <t>密歇根大学</t>
  </si>
  <si>
    <t>2012-2015</t>
  </si>
  <si>
    <t>多伦多大学</t>
  </si>
  <si>
    <t>2012-2014</t>
  </si>
  <si>
    <t>艾塞克斯大学</t>
  </si>
  <si>
    <t>2014-2015</t>
  </si>
  <si>
    <t>静冈大学</t>
  </si>
  <si>
    <t>2015-今</t>
  </si>
  <si>
    <t>弗吉尼亚联邦大学</t>
  </si>
  <si>
    <t>2016-今</t>
  </si>
  <si>
    <t xml:space="preserve">注：
1、“培训类别”填报访问学者、攻读学位、行业培训和新进教师校内培训。
2、“培训地域”指境内或境外。
</t>
  </si>
  <si>
    <t>表4.4  学校外聘专业教师一般特征</t>
  </si>
  <si>
    <t>专业技术职称</t>
  </si>
  <si>
    <t>所在工作单位</t>
  </si>
  <si>
    <t>学士</t>
  </si>
  <si>
    <t xml:space="preserve">注：
1、出生年月格式如1980-12。
2、"专业技术职称"选择教授、副教授、讲师、助教，或其他正高级、其他副高级、其他中级、其他初级、未评级。
</t>
  </si>
  <si>
    <t>4.5 近三年专任教师承担教学研究项目及获奖总数</t>
  </si>
  <si>
    <t>国家级
项目总数</t>
  </si>
  <si>
    <t>省部级
项目总数</t>
  </si>
  <si>
    <t>国家级
获奖总数</t>
  </si>
  <si>
    <t>省部级
获奖总数</t>
  </si>
  <si>
    <t>表4.6 近三年专任教师代表性教学研究项目（限填20项）</t>
  </si>
  <si>
    <t>项目名称</t>
  </si>
  <si>
    <t>资助单位</t>
  </si>
  <si>
    <t>主持人姓名</t>
  </si>
  <si>
    <t>项目经费（万元）</t>
  </si>
  <si>
    <t>立项时间</t>
  </si>
  <si>
    <t>其他参研人员</t>
  </si>
  <si>
    <t>《材料近代研究方法》课程建设与教学实践</t>
  </si>
  <si>
    <t>《陶瓷工艺原理》国家精品资源共享课立项建设</t>
  </si>
  <si>
    <t>教育部</t>
  </si>
  <si>
    <t>表4.7 近三年专任教师代表性教学研究项目获奖（限填20项）</t>
  </si>
  <si>
    <t>奖励类别</t>
  </si>
  <si>
    <t>获奖时间</t>
  </si>
  <si>
    <t>获奖等级</t>
  </si>
  <si>
    <t>完成人</t>
  </si>
  <si>
    <t>河南省高等教育省级教学成果奖</t>
  </si>
  <si>
    <t>工科院系应用性理科人才培养模式的实践与探索</t>
  </si>
  <si>
    <t>省级二等奖</t>
  </si>
  <si>
    <t>陈静波、曹少魁、徐慎刚、王万杰、付  鹏、刘  捷、刘文涛</t>
  </si>
  <si>
    <t>河南省教育科学研究优秀成果</t>
  </si>
  <si>
    <t>材料类专业大学生创新性实验项目的实践与思考</t>
  </si>
  <si>
    <t>省级一等奖</t>
  </si>
  <si>
    <t>朱玲玲、叶国田、周  颖</t>
  </si>
  <si>
    <t>郑州大学教学优秀奖一等奖</t>
  </si>
  <si>
    <t>无机非专业实习标准化管理建模研究</t>
  </si>
  <si>
    <t>校级一等奖</t>
  </si>
  <si>
    <t>河南省高等教育教学改革研究项目鉴定成果</t>
  </si>
  <si>
    <t>省级</t>
  </si>
  <si>
    <t>表4.8  近三年专任教师教学研究成果总数</t>
  </si>
  <si>
    <t>出版专著数</t>
  </si>
  <si>
    <t>发表论文数</t>
  </si>
  <si>
    <t>其他成果数</t>
  </si>
  <si>
    <t>表4.9  近三年专任教师代表性教学研究成果（限填20项）</t>
  </si>
  <si>
    <t>成果名称</t>
  </si>
  <si>
    <t>发表刊物或出版社
（论文或专著）</t>
  </si>
  <si>
    <t>其他成果形式</t>
  </si>
  <si>
    <t>主要作者</t>
  </si>
  <si>
    <t>在《天然高分子材料》教学中专业知识与中华传统文化的恰当结合</t>
  </si>
  <si>
    <t>高分子通报</t>
  </si>
  <si>
    <t>郑学晶，裴莹</t>
  </si>
  <si>
    <t>锡元素对Zn-10Al钎料合金组织及性能的影响</t>
  </si>
  <si>
    <t>郑州大学学报（工学版）</t>
  </si>
  <si>
    <t>李永刚，范桂霞等</t>
  </si>
  <si>
    <t>《材料化学》教学实践与人才培养的结合模式探讨</t>
  </si>
  <si>
    <t>广州化工</t>
  </si>
  <si>
    <t>崔喆，刘民英，付鹏</t>
  </si>
  <si>
    <t>创新实验对大学生综合素质的培养</t>
  </si>
  <si>
    <t xml:space="preserve">河南教育学院学报
（自然科学版）
</t>
  </si>
  <si>
    <t>王  宇</t>
  </si>
  <si>
    <t>采用启发诱导式教学，提高课堂教学效果</t>
  </si>
  <si>
    <t>铸造设备工艺</t>
  </si>
  <si>
    <t>吴振卿、孙玉福、赵红亮</t>
  </si>
  <si>
    <t>《分析化学》在专科教育课程中的教学实践及体会</t>
  </si>
  <si>
    <t>教育教学论坛</t>
  </si>
  <si>
    <t>《高分子化学》双语教学的“战略性”思考</t>
  </si>
  <si>
    <t>刘应良、张  丽、徐慎刚、石  军、曹少魁</t>
  </si>
  <si>
    <t>浅析提高大学本科生毕业设计(论文)质量的对策</t>
  </si>
  <si>
    <t>付建伟、陈志民、许  群</t>
  </si>
  <si>
    <t>材料类专业大学生创新实验项目的实践与思考</t>
  </si>
  <si>
    <t>实验技术与管理</t>
  </si>
  <si>
    <t>朱玲玲、叶国田、周  颖、杨力远</t>
  </si>
  <si>
    <t>无机材料性能</t>
  </si>
  <si>
    <t>郑州大学出版社</t>
  </si>
  <si>
    <t>周  颖、贾晓林、鲁占灵等</t>
  </si>
  <si>
    <t>高分子材料性能测试手册</t>
  </si>
  <si>
    <t>机械工业出版社</t>
  </si>
  <si>
    <r>
      <rPr>
        <sz val="9"/>
        <color theme="1"/>
        <rFont val="等线"/>
        <charset val="134"/>
      </rPr>
      <t>蔡</t>
    </r>
    <r>
      <rPr>
        <sz val="9"/>
        <color theme="1"/>
        <rFont val="Times New Roman"/>
        <family val="1"/>
      </rPr>
      <t xml:space="preserve">  </t>
    </r>
    <r>
      <rPr>
        <sz val="9"/>
        <color theme="1"/>
        <rFont val="宋体"/>
        <family val="3"/>
        <charset val="134"/>
      </rPr>
      <t>璐等</t>
    </r>
  </si>
  <si>
    <t>有机化学合成反应原理及新技术研究</t>
  </si>
  <si>
    <t>中国水利水电出版社</t>
  </si>
  <si>
    <r>
      <rPr>
        <sz val="9"/>
        <color theme="1"/>
        <rFont val="等线"/>
        <charset val="134"/>
      </rPr>
      <t>付</t>
    </r>
    <r>
      <rPr>
        <sz val="9"/>
        <color theme="1"/>
        <rFont val="Times New Roman"/>
        <family val="1"/>
      </rPr>
      <t xml:space="preserve">  </t>
    </r>
    <r>
      <rPr>
        <sz val="9"/>
        <color theme="1"/>
        <rFont val="宋体"/>
        <family val="3"/>
        <charset val="134"/>
      </rPr>
      <t>鹏等</t>
    </r>
  </si>
  <si>
    <t>有机化学反应与有机材料研究</t>
  </si>
  <si>
    <r>
      <rPr>
        <sz val="9"/>
        <color theme="1"/>
        <rFont val="等线"/>
        <charset val="134"/>
      </rPr>
      <t>崔</t>
    </r>
    <r>
      <rPr>
        <sz val="9"/>
        <color theme="1"/>
        <rFont val="Times New Roman"/>
        <family val="1"/>
      </rPr>
      <t xml:space="preserve">  </t>
    </r>
    <r>
      <rPr>
        <sz val="9"/>
        <color theme="1"/>
        <rFont val="宋体"/>
        <family val="3"/>
        <charset val="134"/>
      </rPr>
      <t>喆等</t>
    </r>
  </si>
  <si>
    <t>建筑装饰材料与绿色装修</t>
  </si>
  <si>
    <t>河南科学技术出版社</t>
  </si>
  <si>
    <t>刘新红、贾晓林</t>
  </si>
  <si>
    <t>陶瓷工艺学（第2版）</t>
  </si>
  <si>
    <t>化学工业出版社</t>
  </si>
  <si>
    <t>表4.10  近三年专任教师承担科学研究项目及获奖总数</t>
  </si>
  <si>
    <t>横向项目
总数</t>
  </si>
  <si>
    <t>表4.11  近三年专任教师代表性科学研究项目（限填20项）</t>
  </si>
  <si>
    <t>项目经费
（万元）</t>
  </si>
  <si>
    <t>其他
参研人员</t>
  </si>
  <si>
    <t>共聚合改性多孔石墨相氮化碳及其催化光解水制氢性能研究</t>
  </si>
  <si>
    <t>河南省高校科技创新团队和创新人才支持计划</t>
  </si>
  <si>
    <t>药用聚苯乙烯磺酸钠离子交换树脂的制备技术</t>
  </si>
  <si>
    <r>
      <rPr>
        <sz val="11"/>
        <color theme="1"/>
        <rFont val="等线"/>
        <charset val="134"/>
      </rPr>
      <t>洁净钢精炼钢包内衬耐火材料服役损毁过程及其</t>
    </r>
    <r>
      <rPr>
        <sz val="9"/>
        <color theme="1"/>
        <rFont val="Times New Roman"/>
        <family val="1"/>
      </rPr>
      <t>Monte Carlo</t>
    </r>
    <r>
      <rPr>
        <sz val="9"/>
        <color theme="1"/>
        <rFont val="宋体"/>
        <family val="3"/>
        <charset val="134"/>
      </rPr>
      <t>模拟</t>
    </r>
  </si>
  <si>
    <t>国家自然科学基金委员会</t>
  </si>
  <si>
    <t>城市污泥干化、焚烧一体化无害处理系统</t>
  </si>
  <si>
    <t>长碳链尼龙1111及耐高温尼龙11T生产技术开发</t>
  </si>
  <si>
    <t>再生纤维素吸附材料孔隙及聚集态结构调控及其吸附性能研究</t>
  </si>
  <si>
    <t>多级结构碳/金属氧化物/碳化物多元异质结构的设计、构筑及其储能性质研究</t>
  </si>
  <si>
    <t>黄河中游砒砂岩区抗蚀促生技术集成与示范-03课题：砒砂岩改性筑坝技术研发</t>
  </si>
  <si>
    <t>十二五科技支撑子课题</t>
  </si>
  <si>
    <t>高性能高分子及其复合材料制品成型、成性机理与控制研究</t>
  </si>
  <si>
    <t>基于气体反压的注射成型及其关键力学问题研究</t>
  </si>
  <si>
    <t>振荡剪切场中聚合物熔体的有序与结晶</t>
  </si>
  <si>
    <t>耐腐蚀熔铸锆刚玉材料结构与性能均一化研究</t>
  </si>
  <si>
    <t>国家自然科学基金</t>
  </si>
  <si>
    <t>宽光谱双异质结WAV结构氧化物薄膜太阳能电池的理论模拟与器件制备</t>
  </si>
  <si>
    <t>具有互贯网络结构的高强度微纤化纤维素/胶原复合水凝胶的构建与结构调控</t>
  </si>
  <si>
    <t>刚玉尖晶石耐火材料微观结构调控与热震稳定性的相关性研究</t>
  </si>
  <si>
    <t>表4.12  近三年专任教师代表性科学研究项目获奖（限填20项）</t>
  </si>
  <si>
    <t>低成本机制砂微膨胀高早强灌浆料的开发与应用，2015年全国建材行业技术革新奖三等奖</t>
  </si>
  <si>
    <t>部、省级政府奖</t>
  </si>
  <si>
    <t>氮化硅结合刚玉质透气砖的开发与应用</t>
  </si>
  <si>
    <t>铁基纳米晶带材关键技术研发及产业化</t>
  </si>
  <si>
    <t>低成本机制砂微膨胀高早强灌浆料的开发与应用，2015年河南省建材行业技术革新奖一等奖</t>
  </si>
  <si>
    <t>绿色化学手段制备功能性材料及其应用</t>
  </si>
  <si>
    <t>镁合金表面NiSO4-RE型无铬化学镀技术</t>
  </si>
  <si>
    <t>表4.13 近三年专任教师科学研究成果总数</t>
  </si>
  <si>
    <t>表4.14  近三年专任教师代表性科学研究成果（限填20项）</t>
  </si>
  <si>
    <t>Molecular Weight Dependent Changes in Morphology of Solution Grown Polyethylene Single Crystals</t>
  </si>
  <si>
    <t>Macromolecular Rapid Communications</t>
  </si>
  <si>
    <t>Piezoelectricity and ferroelectricity in odd-odd nylons with long alkane segments</t>
  </si>
  <si>
    <t>Applied Physics Letters</t>
  </si>
  <si>
    <t>Fabrication of 3D Hierarchical MoS2/Polyaniline and MoS2/C Architectures for Lithium-Ion Battery Applications</t>
  </si>
  <si>
    <t>ACS Applied Materials &amp; Interfaces</t>
  </si>
  <si>
    <t>Postpolymerization of a Fluorinated and Reactive Poly(aryl ether): An Efficient Way To Balance the Solubility and Solvent Resistance of the Polyme</t>
  </si>
  <si>
    <t>Synergies among the self-assembled β-nucleating agent and the sheared isotactic polypropylene matrix</t>
  </si>
  <si>
    <t>Polymer</t>
  </si>
  <si>
    <t xml:space="preserve">Room temperature fabrication of p-channel Cu2O thin-film transistors on flexible polyethylene terephthalate substrates, </t>
  </si>
  <si>
    <t xml:space="preserve"> High-resolution electroluminescent imaging of pressure distribution using a piezoelectric nanowire LED array</t>
  </si>
  <si>
    <t>Nature Photonics</t>
  </si>
  <si>
    <t>Solvent-regulated solvothermal synthesis and morphology-dependent gas-sensing performance of low-dimensional tungsten oxide nanocrystals</t>
  </si>
  <si>
    <t>Nano-Hafnium Diboride Powers Synthesized Using s Spark Plasma Sintering Apparatus</t>
  </si>
  <si>
    <t>Stability of the compounds obtained by intercalating potassium acetate molecules into kaolinite from coal measures,</t>
  </si>
  <si>
    <t>Journal of Physics and Chemistry of Solids</t>
  </si>
  <si>
    <t>abrication and characterization of aluminum matrix fly ashcenosphere composites using different stir casting routes.</t>
  </si>
  <si>
    <t>Stress corrosion crack of ZnAl15 Alloys in Hot and Humid Environment</t>
  </si>
  <si>
    <t>Materials Letters</t>
  </si>
  <si>
    <t>Synthesis and properties of a bio-composite coating formed on magnesium alloy by one-step method of micro-arc oxidation</t>
  </si>
  <si>
    <t>Journal of Alloys and Compounds</t>
  </si>
  <si>
    <t>Piezoresistive behavior of porous carbon nanotube-thermoplastic polyurethane conductive nanocomposites with ultrahigh compressibility</t>
  </si>
  <si>
    <t>Formation mechanism of Ca-deficient hydroxyapatite coating on Mg–Zn–Ca alloy for orthopaedic implant.</t>
  </si>
  <si>
    <t>Applied Surface Science</t>
  </si>
  <si>
    <t>Controlled fabrication of uniform hollow core porous shell carbon spheres by the pyrolysis of core/shell polystyrene/cross-linked polyphosphazene composites</t>
  </si>
  <si>
    <t>Chemical Communications</t>
  </si>
  <si>
    <t>Beyond Yolk–Shell Nanoparticles: Fe3O4@ Fe3C Core@ Shell Nanoparticles as Yolks and Carbon Nanospindles as Shells for Efficient Lithium Ion Storage</t>
  </si>
  <si>
    <t>Glass-forming ability, fragility parameter, and mechanical properties of CoIrTaB amorphous alloys</t>
  </si>
  <si>
    <t>hermal degradation mechanism and kinetics of polycarbonate/silica nanocomposites</t>
  </si>
  <si>
    <t>Polymer Degradation and Stability</t>
  </si>
  <si>
    <t>High-Temperature Stability of Dewetting-Induced Thin Polyethylene Filaments</t>
  </si>
  <si>
    <t xml:space="preserve">Macromolecules </t>
  </si>
  <si>
    <t xml:space="preserve"> </t>
  </si>
  <si>
    <t>上海国研投资管理有限公司</t>
    <phoneticPr fontId="18" type="noConversion"/>
  </si>
  <si>
    <t>河南中帅医药技术股份有限公司</t>
    <phoneticPr fontId="18" type="noConversion"/>
  </si>
  <si>
    <t>郑州大学产业技术研究院有限公司</t>
    <phoneticPr fontId="18" type="noConversion"/>
  </si>
  <si>
    <t>赵清香</t>
    <phoneticPr fontId="18" type="noConversion"/>
  </si>
  <si>
    <t>准连续透明导电微网调制的VO2低发射率智能节能涂层的设计、构筑及其在建筑节能领域的应用研究</t>
    <phoneticPr fontId="18" type="noConversion"/>
  </si>
  <si>
    <t>国家自然科学基金委员会</t>
    <phoneticPr fontId="18" type="noConversion"/>
  </si>
  <si>
    <t>张宗涛</t>
    <phoneticPr fontId="18" type="noConversion"/>
  </si>
  <si>
    <t>张宗涛、贾晓林、王宇、张丽莹</t>
    <phoneticPr fontId="18" type="noConversion"/>
  </si>
  <si>
    <t>陈德良</t>
    <phoneticPr fontId="18" type="noConversion"/>
  </si>
  <si>
    <t>多力场耦合剥离天然辉钼矿制备寡层MoS2纳米片机制及其多级复合纳米材料设计与功能调控</t>
    <phoneticPr fontId="18" type="noConversion"/>
  </si>
  <si>
    <t>中国建筑材料联合会、中国机冶建材工会全国委员会技术革新奖二等奖</t>
    <phoneticPr fontId="18" type="noConversion"/>
  </si>
  <si>
    <t>河南省科学技术进步奖三等奖</t>
    <phoneticPr fontId="18" type="noConversion"/>
  </si>
  <si>
    <t>铝镁合金复合铝碳不烧滑板的研制</t>
    <phoneticPr fontId="18" type="noConversion"/>
  </si>
  <si>
    <t>部、省级政府奖</t>
    <phoneticPr fontId="18" type="noConversion"/>
  </si>
  <si>
    <t>河南省建材行业技术革新奖一等奖</t>
    <phoneticPr fontId="18" type="noConversion"/>
  </si>
  <si>
    <t>2河南省建材行业技术革新奖一等奖</t>
    <phoneticPr fontId="18" type="noConversion"/>
  </si>
  <si>
    <t>全国建材行业技术革新奖三等奖</t>
    <phoneticPr fontId="18" type="noConversion"/>
  </si>
  <si>
    <t>厅、局级政府奖</t>
    <phoneticPr fontId="18" type="noConversion"/>
  </si>
  <si>
    <t xml:space="preserve">河南省科学技术进步奖二等奖 </t>
    <phoneticPr fontId="18" type="noConversion"/>
  </si>
  <si>
    <t>尼龙6/抗菌蛭石复合材料的制备及性能研究</t>
    <phoneticPr fontId="18" type="noConversion"/>
  </si>
  <si>
    <t>河南省自然科学优秀学术论文二等奖</t>
    <phoneticPr fontId="18" type="noConversion"/>
  </si>
  <si>
    <t>河南省自然科学优秀学术著作奖</t>
    <phoneticPr fontId="18" type="noConversion"/>
  </si>
  <si>
    <t>胶原物理与化学</t>
    <phoneticPr fontId="18" type="noConversion"/>
  </si>
  <si>
    <t>pH-induced morphological changes of carboxymethyl chitosan self assembled monolayer films</t>
    <phoneticPr fontId="18" type="noConversion"/>
  </si>
  <si>
    <t>河南省第二届自然科学学术奖-河南省自然科学优秀学术论文二等奖</t>
    <phoneticPr fontId="18" type="noConversion"/>
  </si>
  <si>
    <t>Controllable – Induced Crystallization of PE-b-PEO on Carbon Nanotubes with Assistance of Supercritical CO2: Effect of Solvent</t>
    <phoneticPr fontId="18" type="noConversion"/>
  </si>
  <si>
    <t>河南省自然科学优秀论文奖</t>
    <phoneticPr fontId="18" type="noConversion"/>
  </si>
  <si>
    <t>高温对粉煤灰表面解聚研究</t>
    <phoneticPr fontId="18" type="noConversion"/>
  </si>
  <si>
    <t>河南省第二届自然科学学术奖</t>
    <phoneticPr fontId="18" type="noConversion"/>
  </si>
  <si>
    <t>Dissolution and regeneration of collagen fibers using ionic liquid</t>
    <phoneticPr fontId="18" type="noConversion"/>
  </si>
  <si>
    <t>河南省第二届自然科学学术奖——河南省自然科学优秀学生论文奖</t>
    <phoneticPr fontId="18" type="noConversion"/>
  </si>
  <si>
    <t>节能防火型建筑外墙无机轻集料保温板的研发及应用</t>
    <phoneticPr fontId="18" type="noConversion"/>
  </si>
  <si>
    <t>河南省科技进步奖</t>
    <phoneticPr fontId="18" type="noConversion"/>
  </si>
  <si>
    <t>绿色化学手段制备功能材料及其应用</t>
    <phoneticPr fontId="18" type="noConversion"/>
  </si>
  <si>
    <t>建筑外墙无机轻骨料保温板的研发及应用</t>
    <phoneticPr fontId="18" type="noConversion"/>
  </si>
  <si>
    <t>全国建材行业技术革新奖</t>
    <phoneticPr fontId="18" type="noConversion"/>
  </si>
  <si>
    <t>金属复合低碳刚玉滑板系列产品集成创新</t>
    <phoneticPr fontId="18" type="noConversion"/>
  </si>
  <si>
    <t>河南省科技进步二等奖</t>
    <phoneticPr fontId="18" type="noConversion"/>
  </si>
  <si>
    <t>河南省科技成果奖二等奖</t>
    <phoneticPr fontId="18" type="noConversion"/>
  </si>
  <si>
    <t>Biomimetic fabrication of alginate/CaCO3 hybrid beads for dual-responsive drug delivery under compressed CO2</t>
    <phoneticPr fontId="18" type="noConversion"/>
  </si>
  <si>
    <t>河南省自然科学优秀学术论文奖</t>
    <phoneticPr fontId="18" type="noConversion"/>
  </si>
  <si>
    <t>无机轻骨料保温板的研发及应用</t>
    <phoneticPr fontId="18" type="noConversion"/>
  </si>
  <si>
    <t>河南省建材行业技术革新奖</t>
    <phoneticPr fontId="18" type="noConversion"/>
  </si>
  <si>
    <t>河南省教育厅2013年度科技成果奖</t>
    <phoneticPr fontId="18" type="noConversion"/>
  </si>
  <si>
    <t>Applied Physics Letters</t>
    <phoneticPr fontId="18" type="noConversion"/>
  </si>
  <si>
    <t>Sensors and Actuators B: Chemical</t>
    <phoneticPr fontId="18" type="noConversion"/>
  </si>
  <si>
    <t>Journal of the American Ceramic Society</t>
    <phoneticPr fontId="18" type="noConversion"/>
  </si>
  <si>
    <t>Journal of Materials Research</t>
    <phoneticPr fontId="18" type="noConversion"/>
  </si>
  <si>
    <t>预拌混凝土</t>
    <phoneticPr fontId="18" type="noConversion"/>
  </si>
  <si>
    <t>中国建筑工业出版社</t>
    <phoneticPr fontId="18" type="noConversion"/>
  </si>
  <si>
    <t>张  锐、王海龙、许红亮</t>
    <phoneticPr fontId="18" type="noConversion"/>
  </si>
  <si>
    <t>罗忠涛</t>
    <phoneticPr fontId="18" type="noConversion"/>
  </si>
  <si>
    <t>超硬材料制造与应用技术</t>
    <phoneticPr fontId="18" type="noConversion"/>
  </si>
  <si>
    <t>郑州大学出版社</t>
    <phoneticPr fontId="18" type="noConversion"/>
  </si>
  <si>
    <t>鲁占灵</t>
    <phoneticPr fontId="18" type="noConversion"/>
  </si>
  <si>
    <t>材料力学性能测试手册</t>
    <phoneticPr fontId="18" type="noConversion"/>
  </si>
  <si>
    <t>机械工业出版社</t>
    <phoneticPr fontId="18" type="noConversion"/>
  </si>
  <si>
    <t>龙伟民、刘胜新</t>
    <phoneticPr fontId="18" type="noConversion"/>
  </si>
  <si>
    <t>数控机床编程技术第2版</t>
    <phoneticPr fontId="18" type="noConversion"/>
  </si>
  <si>
    <t>逯晓勤、刘保臣、李海梅</t>
    <phoneticPr fontId="18" type="noConversion"/>
  </si>
  <si>
    <t>ACS Nano</t>
    <phoneticPr fontId="18" type="noConversion"/>
  </si>
  <si>
    <t>陈加福</t>
    <phoneticPr fontId="18" type="noConversion"/>
  </si>
  <si>
    <t>刘民英</t>
    <phoneticPr fontId="18" type="noConversion"/>
  </si>
  <si>
    <t>刘民英</t>
    <phoneticPr fontId="18" type="noConversion"/>
  </si>
  <si>
    <t>黄明、葛铁柱、任桢</t>
    <phoneticPr fontId="18" type="noConversion"/>
  </si>
  <si>
    <t>裴  莹</t>
    <phoneticPr fontId="18" type="noConversion"/>
  </si>
  <si>
    <t>韩桂洪、侯铁翠、邵刚、范冰冰、李杏瑞</t>
    <phoneticPr fontId="18" type="noConversion"/>
  </si>
  <si>
    <t>罗忠涛</t>
    <phoneticPr fontId="18" type="noConversion"/>
  </si>
  <si>
    <t>张美香、周颖、毋雪梅</t>
    <phoneticPr fontId="18" type="noConversion"/>
  </si>
  <si>
    <t>刘春太</t>
    <phoneticPr fontId="18" type="noConversion"/>
  </si>
  <si>
    <t>曹伟、王亚明、董斌斌、韩健</t>
    <phoneticPr fontId="18" type="noConversion"/>
  </si>
  <si>
    <t>李海梅</t>
    <phoneticPr fontId="18" type="noConversion"/>
  </si>
  <si>
    <t>陈静波</t>
    <phoneticPr fontId="18" type="noConversion"/>
  </si>
  <si>
    <t>杨道媛</t>
    <phoneticPr fontId="18" type="noConversion"/>
  </si>
  <si>
    <t>范佳杰</t>
    <phoneticPr fontId="18" type="noConversion"/>
  </si>
  <si>
    <t>赵靖宇</t>
    <phoneticPr fontId="18" type="noConversion"/>
  </si>
  <si>
    <t>代  坤</t>
    <phoneticPr fontId="18" type="noConversion"/>
  </si>
  <si>
    <t>郑学晶</t>
    <phoneticPr fontId="18" type="noConversion"/>
  </si>
  <si>
    <t>曹艳霞、裴莹</t>
    <phoneticPr fontId="18" type="noConversion"/>
  </si>
  <si>
    <t>贾全利</t>
    <phoneticPr fontId="18" type="noConversion"/>
  </si>
  <si>
    <t>刘新红、任桢</t>
    <phoneticPr fontId="18" type="noConversion"/>
  </si>
  <si>
    <t>耐火材料裂纹端部场与热震断裂能耗散机制研究</t>
    <phoneticPr fontId="18" type="noConversion"/>
  </si>
  <si>
    <t>董  林</t>
    <phoneticPr fontId="18" type="noConversion"/>
  </si>
  <si>
    <t>贾晓林、王宇</t>
    <phoneticPr fontId="18" type="noConversion"/>
  </si>
  <si>
    <t>硅溶胶结合浇注料在养护过程中溶胶粒子间键变化的研究</t>
    <phoneticPr fontId="18" type="noConversion"/>
  </si>
  <si>
    <t>叶国田</t>
    <phoneticPr fontId="18" type="noConversion"/>
  </si>
  <si>
    <t>基于超细纤维网络支架的导电高分子复合材料的构筑及其导电机理研究</t>
    <phoneticPr fontId="18" type="noConversion"/>
  </si>
  <si>
    <t>教学改革项目鉴定</t>
    <phoneticPr fontId="18" type="noConversion"/>
  </si>
  <si>
    <t>（统计用增加列）年龄</t>
    <phoneticPr fontId="20" type="noConversion"/>
  </si>
  <si>
    <t>从专业教师队伍分类人数比例来看：</t>
    <phoneticPr fontId="20" type="noConversion"/>
  </si>
  <si>
    <t>本专业现有教师</t>
    <phoneticPr fontId="20" type="noConversion"/>
  </si>
  <si>
    <t>人</t>
    <phoneticPr fontId="20" type="noConversion"/>
  </si>
  <si>
    <t>其中专任教师</t>
    <phoneticPr fontId="20" type="noConversion"/>
  </si>
  <si>
    <t>占</t>
    <phoneticPr fontId="20" type="noConversion"/>
  </si>
  <si>
    <t>外聘教师</t>
    <phoneticPr fontId="20" type="noConversion"/>
  </si>
  <si>
    <t>分析报告 表4.1 现有专业教师分类人数构成比例</t>
    <phoneticPr fontId="20" type="noConversion"/>
  </si>
  <si>
    <t>教师总人数</t>
  </si>
  <si>
    <t>专任教师</t>
  </si>
  <si>
    <t>外聘教师</t>
  </si>
  <si>
    <t>人数</t>
  </si>
  <si>
    <t>比例（%）</t>
  </si>
  <si>
    <t>分析报告 表4.2 专任教师队伍结构</t>
    <phoneticPr fontId="20" type="noConversion"/>
  </si>
  <si>
    <t>总人数</t>
  </si>
  <si>
    <t>职称</t>
  </si>
  <si>
    <t>正高级</t>
  </si>
  <si>
    <t>副高级</t>
  </si>
  <si>
    <t>中级</t>
  </si>
  <si>
    <t>初级及以下</t>
  </si>
  <si>
    <t>学位</t>
  </si>
  <si>
    <t>学士及以下</t>
  </si>
  <si>
    <t>年龄</t>
  </si>
  <si>
    <t>35岁及以下</t>
  </si>
  <si>
    <t>36-45岁</t>
  </si>
  <si>
    <t>46-55岁</t>
  </si>
  <si>
    <t>56岁及以上</t>
  </si>
  <si>
    <t>学缘</t>
  </si>
  <si>
    <t>本校</t>
  </si>
  <si>
    <t>外校（境内）</t>
  </si>
  <si>
    <t>外校（境外）</t>
  </si>
  <si>
    <t>分析报告 表4.3 专任教师企业经历背景</t>
    <phoneticPr fontId="20" type="noConversion"/>
  </si>
  <si>
    <t>数量</t>
  </si>
  <si>
    <t>统计自表4.2</t>
    <phoneticPr fontId="20" type="noConversion"/>
  </si>
  <si>
    <t>专任教师总人数</t>
  </si>
  <si>
    <t>其中：具有企业工作经历</t>
  </si>
  <si>
    <t>承担工程项目</t>
  </si>
  <si>
    <t>根据本表和表4.4计算</t>
    <phoneticPr fontId="18" type="noConversion"/>
  </si>
  <si>
    <t>计算自表4.2</t>
    <phoneticPr fontId="20" type="noConversion"/>
  </si>
  <si>
    <t>分析报告 表4.4 近三年专任教师接受培训进修人数</t>
    <phoneticPr fontId="20" type="noConversion"/>
  </si>
  <si>
    <t>项目</t>
  </si>
  <si>
    <t>统计自表4.3</t>
    <phoneticPr fontId="20" type="noConversion"/>
  </si>
  <si>
    <t>境内</t>
  </si>
  <si>
    <t>攻读学位</t>
  </si>
  <si>
    <t>行业培训</t>
  </si>
  <si>
    <t>新进教师校内培训</t>
    <phoneticPr fontId="20" type="noConversion"/>
  </si>
  <si>
    <t>3个月以上进修人次</t>
  </si>
  <si>
    <t>合计人次</t>
  </si>
  <si>
    <t>分析报告 表4.5.1近三年专任教师的教学科研项目、获奖和成果数量</t>
    <phoneticPr fontId="20" type="noConversion"/>
  </si>
  <si>
    <t>专任教师承担教学研究项目</t>
    <phoneticPr fontId="20" type="noConversion"/>
  </si>
  <si>
    <t>项目总数</t>
  </si>
  <si>
    <t>统计自表4.5</t>
    <phoneticPr fontId="20" type="noConversion"/>
  </si>
  <si>
    <t>其中：国家级</t>
  </si>
  <si>
    <t>省部级</t>
  </si>
  <si>
    <t>专任教师教学获奖</t>
  </si>
  <si>
    <t>获奖总数</t>
  </si>
  <si>
    <t>专任教师教学研究成果</t>
  </si>
  <si>
    <t>成果总数</t>
  </si>
  <si>
    <t>统计自表4.8</t>
    <phoneticPr fontId="20" type="noConversion"/>
  </si>
  <si>
    <t>其中：出版专著数</t>
  </si>
  <si>
    <t>其他</t>
  </si>
  <si>
    <t>专任教师承担科学研究项目</t>
  </si>
  <si>
    <t>统计自表4.10</t>
    <phoneticPr fontId="20" type="noConversion"/>
  </si>
  <si>
    <t>横向</t>
  </si>
  <si>
    <t>专任教师科学研究获奖</t>
  </si>
  <si>
    <t>专任教师科学研究成果</t>
  </si>
  <si>
    <t>统计自表4.13</t>
    <phoneticPr fontId="20" type="noConversion"/>
  </si>
  <si>
    <t>（数据统计用增加列）培训时间等信息</t>
  </si>
  <si>
    <t>培训起始时间</t>
  </si>
  <si>
    <t>培训终止时间</t>
  </si>
  <si>
    <t>培训时长（月）</t>
  </si>
  <si>
    <t>境外人数需手工统计</t>
    <phoneticPr fontId="18" type="noConversion"/>
  </si>
  <si>
    <t>“本校”计算时改为所统计学校的名称</t>
    <phoneticPr fontId="18" type="noConversion"/>
  </si>
  <si>
    <t>注意，统计时表4.2中若无企业经历/工程项目，其单元格必须为空</t>
    <phoneticPr fontId="20" type="noConversion"/>
  </si>
  <si>
    <t>原始表格中需分开并规范填写培训起始和终止时间</t>
    <phoneticPr fontId="20" type="noConversion"/>
  </si>
  <si>
    <t>将日期改为标准格式(YYYY/MM/DD)方可进行计算</t>
    <phoneticPr fontId="18" type="noConversion"/>
  </si>
  <si>
    <t>分析报告中一般只呈现国家级、省部级项目</t>
    <phoneticPr fontId="18" type="noConversion"/>
  </si>
  <si>
    <t>XXX</t>
    <phoneticPr fontId="18" type="noConversion"/>
  </si>
  <si>
    <t>XX大学</t>
    <phoneticPr fontId="18" type="noConversion"/>
  </si>
  <si>
    <t>XX</t>
    <phoneticPr fontId="18" type="noConversion"/>
  </si>
  <si>
    <t>XXX公司</t>
    <phoneticPr fontId="18" type="noConversion"/>
  </si>
  <si>
    <t>XX公司</t>
    <phoneticPr fontId="18" type="noConversion"/>
  </si>
  <si>
    <t xml:space="preserve">XX项目
</t>
    <phoneticPr fontId="18" type="noConversion"/>
  </si>
  <si>
    <t>XX大学</t>
    <phoneticPr fontId="18" type="noConversion"/>
  </si>
  <si>
    <t>XXX</t>
    <phoneticPr fontId="18" type="noConversion"/>
  </si>
  <si>
    <t>材料专业暑期开放实验平台建设与实践</t>
    <phoneticPr fontId="18" type="noConversion"/>
  </si>
  <si>
    <t>XXX</t>
    <phoneticPr fontId="18" type="noConversion"/>
  </si>
  <si>
    <t>XXX</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</si>
</sst>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
    <numFmt numFmtId="177" formatCode="0.0%"/>
  </numFmts>
  <fonts count="22">
    <font>
      <sz val="11"/>
      <color theme="1"/>
      <name val="等线"/>
      <charset val="134"/>
      <scheme val="minor"/>
    </font>
    <font>
      <sz val="12"/>
      <color theme="1"/>
      <name val="黑体"/>
      <family val="3"/>
      <charset val="134"/>
    </font>
    <font>
      <sz val="10"/>
      <color rgb="FF000000"/>
      <name val="黑体"/>
      <family val="3"/>
      <charset val="134"/>
    </font>
    <font>
      <sz val="10"/>
      <color theme="1"/>
      <name val="黑体"/>
      <family val="3"/>
      <charset val="134"/>
    </font>
    <font>
      <sz val="11"/>
      <color theme="1"/>
      <name val="Times New Roman"/>
      <family val="1"/>
    </font>
    <font>
      <sz val="9"/>
      <color theme="1"/>
      <name val="Times New Roman"/>
      <family val="1"/>
    </font>
    <font>
      <sz val="11"/>
      <color theme="1"/>
      <name val="等线"/>
      <charset val="134"/>
      <scheme val="minor"/>
    </font>
    <font>
      <sz val="10.5"/>
      <color theme="1"/>
      <name val="Times New Roman"/>
      <family val="1"/>
    </font>
    <font>
      <sz val="9"/>
      <color theme="1"/>
      <name val="等线"/>
      <charset val="134"/>
      <scheme val="minor"/>
    </font>
    <font>
      <sz val="9"/>
      <color theme="1"/>
      <name val="等线"/>
      <charset val="134"/>
      <scheme val="minor"/>
    </font>
    <font>
      <sz val="12"/>
      <color theme="1"/>
      <name val="等线"/>
      <charset val="134"/>
      <scheme val="minor"/>
    </font>
    <font>
      <sz val="11"/>
      <color theme="1"/>
      <name val="仿宋_GB2312"/>
      <family val="3"/>
      <charset val="134"/>
    </font>
    <font>
      <sz val="10.5"/>
      <color theme="1"/>
      <name val="Calibri"/>
      <family val="2"/>
    </font>
    <font>
      <sz val="9"/>
      <color theme="1"/>
      <name val="宋体"/>
      <family val="3"/>
      <charset val="134"/>
    </font>
    <font>
      <sz val="9"/>
      <color theme="1"/>
      <name val="黑体"/>
      <family val="3"/>
      <charset val="134"/>
    </font>
    <font>
      <sz val="9"/>
      <color theme="1"/>
      <name val="等线"/>
      <charset val="134"/>
    </font>
    <font>
      <sz val="12"/>
      <name val="黑体"/>
      <family val="3"/>
      <charset val="134"/>
    </font>
    <font>
      <sz val="11"/>
      <color theme="1"/>
      <name val="等线"/>
      <charset val="134"/>
    </font>
    <font>
      <sz val="9"/>
      <name val="等线"/>
      <charset val="134"/>
      <scheme val="minor"/>
    </font>
    <font>
      <sz val="11"/>
      <color rgb="FFFF0000"/>
      <name val="等线"/>
      <charset val="134"/>
    </font>
    <font>
      <sz val="9"/>
      <name val="等线"/>
      <family val="3"/>
      <charset val="134"/>
    </font>
    <font>
      <sz val="11"/>
      <color rgb="FFFF0000"/>
      <name val="等线"/>
      <charset val="134"/>
      <scheme val="minor"/>
    </font>
  </fonts>
  <fills count="4">
    <fill>
      <patternFill patternType="none"/>
    </fill>
    <fill>
      <patternFill patternType="gray125"/>
    </fill>
    <fill>
      <patternFill patternType="solid">
        <fgColor rgb="FFFFFF00"/>
        <bgColor indexed="64"/>
      </patternFill>
    </fill>
    <fill>
      <patternFill patternType="solid">
        <fgColor rgb="FFFFFF00"/>
        <bgColor rgb="FF000000"/>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bottom/>
      <diagonal/>
    </border>
  </borders>
  <cellStyleXfs count="1">
    <xf numFmtId="0" fontId="0" fillId="0" borderId="0">
      <alignment vertical="center"/>
    </xf>
  </cellStyleXfs>
  <cellXfs count="85">
    <xf numFmtId="0" fontId="0" fillId="0" borderId="0" xfId="0">
      <alignment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3" fillId="0" borderId="3" xfId="0" applyFont="1" applyBorder="1" applyAlignment="1">
      <alignment horizontal="center" vertical="center"/>
    </xf>
    <xf numFmtId="0" fontId="4" fillId="0" borderId="3" xfId="0" applyNumberFormat="1" applyFont="1" applyBorder="1" applyAlignment="1">
      <alignment vertical="center" wrapText="1"/>
    </xf>
    <xf numFmtId="0" fontId="4" fillId="0" borderId="3" xfId="0" applyFont="1" applyBorder="1">
      <alignment vertical="center"/>
    </xf>
    <xf numFmtId="0" fontId="5" fillId="0" borderId="0" xfId="0" applyNumberFormat="1" applyFont="1" applyAlignment="1">
      <alignment vertical="center" wrapText="1"/>
    </xf>
    <xf numFmtId="0" fontId="6" fillId="0" borderId="0" xfId="0" applyFont="1">
      <alignment vertical="center"/>
    </xf>
    <xf numFmtId="0" fontId="7" fillId="0" borderId="3" xfId="0" applyFont="1" applyBorder="1" applyAlignment="1">
      <alignment horizontal="center" vertical="center" wrapText="1"/>
    </xf>
    <xf numFmtId="0" fontId="0" fillId="0" borderId="0" xfId="0" applyAlignment="1">
      <alignment vertical="center" wrapText="1"/>
    </xf>
    <xf numFmtId="0" fontId="0" fillId="0" borderId="3" xfId="0" applyBorder="1" applyAlignment="1">
      <alignment vertical="center" wrapText="1"/>
    </xf>
    <xf numFmtId="0" fontId="6" fillId="0" borderId="3" xfId="0" applyFont="1" applyBorder="1" applyAlignment="1">
      <alignment vertical="center" wrapText="1"/>
    </xf>
    <xf numFmtId="0" fontId="3" fillId="0" borderId="3" xfId="0" applyFont="1" applyBorder="1" applyAlignment="1">
      <alignment horizontal="center" vertical="center" wrapText="1"/>
    </xf>
    <xf numFmtId="0" fontId="8" fillId="0" borderId="3" xfId="0" applyFont="1" applyBorder="1" applyAlignment="1">
      <alignment vertical="center" wrapText="1"/>
    </xf>
    <xf numFmtId="0" fontId="9" fillId="0" borderId="3" xfId="0" applyFont="1" applyBorder="1" applyAlignment="1">
      <alignment vertical="center" wrapText="1"/>
    </xf>
    <xf numFmtId="0" fontId="7" fillId="0" borderId="0" xfId="0" applyFont="1" applyBorder="1" applyAlignment="1">
      <alignment horizontal="center" vertical="center" wrapText="1"/>
    </xf>
    <xf numFmtId="0" fontId="0" fillId="0" borderId="0" xfId="0" applyNumberFormat="1" applyAlignment="1">
      <alignment vertical="center" wrapText="1"/>
    </xf>
    <xf numFmtId="0" fontId="2" fillId="0" borderId="3" xfId="0" applyNumberFormat="1" applyFont="1" applyBorder="1" applyAlignment="1">
      <alignment horizontal="center" vertical="center" wrapText="1"/>
    </xf>
    <xf numFmtId="0" fontId="6" fillId="0" borderId="3" xfId="0" applyNumberFormat="1" applyFont="1" applyBorder="1" applyAlignment="1">
      <alignment vertical="center" wrapText="1"/>
    </xf>
    <xf numFmtId="0" fontId="0" fillId="0" borderId="3" xfId="0" applyBorder="1">
      <alignment vertical="center"/>
    </xf>
    <xf numFmtId="0" fontId="6" fillId="0" borderId="3" xfId="0" applyNumberFormat="1" applyFont="1" applyBorder="1" applyAlignment="1">
      <alignment vertical="center" wrapText="1"/>
    </xf>
    <xf numFmtId="0" fontId="0" fillId="0" borderId="3" xfId="0" applyNumberFormat="1" applyBorder="1" applyAlignment="1">
      <alignment vertical="center" wrapText="1"/>
    </xf>
    <xf numFmtId="0" fontId="0" fillId="0" borderId="3" xfId="0" applyNumberFormat="1" applyBorder="1" applyAlignment="1">
      <alignment vertical="center" wrapText="1"/>
    </xf>
    <xf numFmtId="49" fontId="0" fillId="0" borderId="0" xfId="0" applyNumberFormat="1">
      <alignment vertical="center"/>
    </xf>
    <xf numFmtId="176" fontId="0" fillId="0" borderId="0" xfId="0" applyNumberFormat="1">
      <alignment vertical="center"/>
    </xf>
    <xf numFmtId="0" fontId="8" fillId="0" borderId="3" xfId="0" applyFont="1" applyBorder="1">
      <alignment vertical="center"/>
    </xf>
    <xf numFmtId="176" fontId="0" fillId="0" borderId="3" xfId="0" applyNumberFormat="1" applyBorder="1">
      <alignment vertical="center"/>
    </xf>
    <xf numFmtId="0" fontId="0" fillId="0" borderId="1" xfId="0" applyBorder="1">
      <alignment vertical="center"/>
    </xf>
    <xf numFmtId="0" fontId="11" fillId="0" borderId="0" xfId="0" applyFont="1" applyAlignment="1">
      <alignment horizontal="left" vertical="top" wrapText="1"/>
    </xf>
    <xf numFmtId="0" fontId="12" fillId="0" borderId="0" xfId="0" applyFont="1" applyAlignment="1">
      <alignment vertical="center" wrapText="1"/>
    </xf>
    <xf numFmtId="0" fontId="0" fillId="0" borderId="0" xfId="0" applyFill="1" applyBorder="1">
      <alignment vertical="center"/>
    </xf>
    <xf numFmtId="0" fontId="13" fillId="0" borderId="3" xfId="0" applyFont="1" applyBorder="1">
      <alignment vertical="center"/>
    </xf>
    <xf numFmtId="0" fontId="13" fillId="0" borderId="3" xfId="0" applyNumberFormat="1" applyFont="1" applyBorder="1" applyAlignment="1">
      <alignment vertical="center" wrapText="1"/>
    </xf>
    <xf numFmtId="0" fontId="13" fillId="0" borderId="3" xfId="0" applyFont="1" applyFill="1" applyBorder="1" applyAlignment="1">
      <alignment vertical="center"/>
    </xf>
    <xf numFmtId="0" fontId="13" fillId="0" borderId="3" xfId="0" applyNumberFormat="1" applyFont="1" applyFill="1" applyBorder="1" applyAlignment="1">
      <alignment vertical="center" wrapText="1"/>
    </xf>
    <xf numFmtId="0" fontId="14" fillId="0" borderId="3" xfId="0" applyFont="1" applyBorder="1" applyAlignment="1">
      <alignment horizontal="center" vertical="center"/>
    </xf>
    <xf numFmtId="176" fontId="13" fillId="0" borderId="3" xfId="0" applyNumberFormat="1" applyFont="1" applyBorder="1">
      <alignment vertical="center"/>
    </xf>
    <xf numFmtId="0" fontId="13" fillId="0" borderId="0" xfId="0" applyFont="1">
      <alignment vertical="center"/>
    </xf>
    <xf numFmtId="0" fontId="0" fillId="0" borderId="3" xfId="0" applyFont="1" applyBorder="1" applyAlignment="1">
      <alignment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3" xfId="0" applyFill="1" applyBorder="1" applyAlignment="1">
      <alignment vertical="center" wrapText="1"/>
    </xf>
    <xf numFmtId="0" fontId="19" fillId="0" borderId="0" xfId="0" applyFont="1">
      <alignment vertical="center"/>
    </xf>
    <xf numFmtId="0" fontId="19" fillId="0" borderId="3" xfId="0" applyFont="1" applyBorder="1">
      <alignment vertical="center"/>
    </xf>
    <xf numFmtId="0" fontId="21" fillId="0" borderId="0" xfId="0" applyFont="1">
      <alignment vertical="center"/>
    </xf>
    <xf numFmtId="0" fontId="19" fillId="0" borderId="0" xfId="0" applyFont="1" applyFill="1" applyBorder="1">
      <alignment vertical="center"/>
    </xf>
    <xf numFmtId="0" fontId="2" fillId="3" borderId="3" xfId="0" applyFont="1" applyFill="1" applyBorder="1" applyAlignment="1">
      <alignment horizontal="center" vertical="center" wrapText="1"/>
    </xf>
    <xf numFmtId="14" fontId="17" fillId="3" borderId="3" xfId="0" applyNumberFormat="1" applyFont="1" applyFill="1" applyBorder="1">
      <alignment vertical="center"/>
    </xf>
    <xf numFmtId="0" fontId="17" fillId="3" borderId="3" xfId="0" applyNumberFormat="1" applyFont="1" applyFill="1" applyBorder="1">
      <alignment vertical="center"/>
    </xf>
    <xf numFmtId="0" fontId="17" fillId="0" borderId="0" xfId="0" applyFont="1" applyFill="1" applyBorder="1">
      <alignment vertical="center"/>
    </xf>
    <xf numFmtId="0" fontId="19" fillId="2" borderId="3" xfId="0" applyFont="1" applyFill="1" applyBorder="1" applyAlignment="1">
      <alignment horizontal="center" vertical="center"/>
    </xf>
    <xf numFmtId="0" fontId="19" fillId="2" borderId="3" xfId="0" applyFont="1" applyFill="1" applyBorder="1">
      <alignment vertical="center"/>
    </xf>
    <xf numFmtId="0" fontId="21" fillId="0" borderId="3" xfId="0" applyFont="1" applyBorder="1">
      <alignment vertical="center"/>
    </xf>
    <xf numFmtId="177" fontId="21" fillId="0" borderId="3" xfId="0" applyNumberFormat="1" applyFont="1" applyBorder="1">
      <alignment vertical="center"/>
    </xf>
    <xf numFmtId="0" fontId="21" fillId="0" borderId="0" xfId="0" applyFont="1" applyBorder="1">
      <alignment vertical="center"/>
    </xf>
    <xf numFmtId="0" fontId="0" fillId="0" borderId="3" xfId="0" applyNumberFormat="1" applyFont="1" applyBorder="1" applyAlignment="1">
      <alignment vertical="center" wrapText="1"/>
    </xf>
    <xf numFmtId="0" fontId="21" fillId="0" borderId="5" xfId="0" applyFont="1" applyBorder="1" applyAlignment="1">
      <alignment horizontal="center" vertical="center"/>
    </xf>
    <xf numFmtId="0" fontId="21" fillId="0" borderId="7" xfId="0" applyFont="1" applyBorder="1" applyAlignment="1">
      <alignment horizontal="center" vertical="center"/>
    </xf>
    <xf numFmtId="0" fontId="21" fillId="0" borderId="6" xfId="0" applyFont="1" applyBorder="1" applyAlignment="1">
      <alignment horizontal="center" vertical="center"/>
    </xf>
    <xf numFmtId="0" fontId="19" fillId="0" borderId="8" xfId="0" applyFont="1" applyBorder="1" applyAlignment="1">
      <alignment horizontal="center" vertical="center" wrapText="1"/>
    </xf>
    <xf numFmtId="0" fontId="21" fillId="0" borderId="3" xfId="0" applyFont="1" applyBorder="1" applyAlignment="1">
      <alignment horizontal="center" vertical="center"/>
    </xf>
    <xf numFmtId="0" fontId="21" fillId="0" borderId="1" xfId="0" applyFont="1" applyBorder="1" applyAlignment="1">
      <alignment horizontal="center" vertical="center"/>
    </xf>
    <xf numFmtId="0" fontId="21" fillId="0" borderId="4" xfId="0" applyFont="1" applyBorder="1" applyAlignment="1">
      <alignment horizontal="center" vertical="center"/>
    </xf>
    <xf numFmtId="0" fontId="11" fillId="0" borderId="0" xfId="0" applyFont="1" applyAlignment="1">
      <alignment horizontal="left" vertical="top" wrapText="1"/>
    </xf>
    <xf numFmtId="0" fontId="1" fillId="0" borderId="3" xfId="0" applyFont="1" applyBorder="1" applyAlignment="1">
      <alignment horizontal="center" vertical="center"/>
    </xf>
    <xf numFmtId="0" fontId="3" fillId="0" borderId="3" xfId="0" applyFont="1" applyBorder="1" applyAlignment="1">
      <alignment horizontal="center" vertical="center"/>
    </xf>
    <xf numFmtId="0" fontId="2" fillId="0" borderId="3" xfId="0" applyFont="1" applyBorder="1" applyAlignment="1">
      <alignment horizontal="center" vertical="center" wrapText="1"/>
    </xf>
    <xf numFmtId="49" fontId="2" fillId="0" borderId="3"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176" fontId="2"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0" fillId="0" borderId="3" xfId="0" applyFont="1" applyBorder="1" applyAlignment="1">
      <alignment horizontal="center" vertical="center"/>
    </xf>
    <xf numFmtId="0" fontId="2" fillId="0" borderId="7" xfId="0" applyFont="1" applyBorder="1" applyAlignment="1">
      <alignment horizontal="center" vertical="center" wrapText="1"/>
    </xf>
    <xf numFmtId="0" fontId="21" fillId="0" borderId="8" xfId="0" applyFont="1" applyBorder="1" applyAlignment="1">
      <alignment horizontal="center" vertical="center"/>
    </xf>
    <xf numFmtId="0" fontId="21" fillId="0" borderId="0" xfId="0" applyFont="1" applyAlignment="1">
      <alignment horizontal="center" vertical="center"/>
    </xf>
    <xf numFmtId="0" fontId="2"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219"/>
  <sheetViews>
    <sheetView tabSelected="1" workbookViewId="0">
      <selection activeCell="N110" sqref="N110"/>
    </sheetView>
  </sheetViews>
  <sheetFormatPr defaultColWidth="9" defaultRowHeight="13.5"/>
  <cols>
    <col min="1" max="1" width="4.5" customWidth="1"/>
    <col min="3" max="3" width="8.625" style="23"/>
    <col min="4" max="4" width="5.875" customWidth="1"/>
    <col min="5" max="5" width="8.5" style="24" customWidth="1"/>
    <col min="10" max="10" width="8.875" style="24"/>
    <col min="12" max="12" width="24" customWidth="1"/>
    <col min="13" max="13" width="11.125" customWidth="1"/>
  </cols>
  <sheetData>
    <row r="2" spans="1:17" ht="25.9" customHeight="1">
      <c r="A2" s="64" t="s">
        <v>0</v>
      </c>
      <c r="B2" s="64"/>
      <c r="C2" s="64"/>
      <c r="D2" s="64"/>
      <c r="E2" s="64"/>
      <c r="F2" s="64"/>
      <c r="G2" s="64"/>
      <c r="H2" s="64"/>
      <c r="I2" s="64"/>
      <c r="J2" s="64"/>
    </row>
    <row r="3" spans="1:17" ht="13.9" customHeight="1">
      <c r="A3" s="65" t="s">
        <v>1</v>
      </c>
      <c r="B3" s="66" t="s">
        <v>2</v>
      </c>
      <c r="C3" s="67" t="s">
        <v>3</v>
      </c>
      <c r="D3" s="66" t="s">
        <v>4</v>
      </c>
      <c r="E3" s="68" t="s">
        <v>5</v>
      </c>
      <c r="F3" s="66" t="s">
        <v>6</v>
      </c>
      <c r="G3" s="66" t="s">
        <v>7</v>
      </c>
      <c r="H3" s="66" t="s">
        <v>8</v>
      </c>
      <c r="I3" s="66" t="s">
        <v>9</v>
      </c>
      <c r="J3" s="69" t="s">
        <v>10</v>
      </c>
    </row>
    <row r="4" spans="1:17">
      <c r="A4" s="65"/>
      <c r="B4" s="66"/>
      <c r="C4" s="67"/>
      <c r="D4" s="66"/>
      <c r="E4" s="68"/>
      <c r="F4" s="66"/>
      <c r="G4" s="66"/>
      <c r="H4" s="66"/>
      <c r="I4" s="66"/>
      <c r="J4" s="70"/>
      <c r="L4" s="50" t="s">
        <v>374</v>
      </c>
      <c r="M4" s="63" t="s">
        <v>11</v>
      </c>
      <c r="N4" s="63"/>
      <c r="O4" s="63"/>
      <c r="P4" s="63"/>
      <c r="Q4" s="63"/>
    </row>
    <row r="5" spans="1:17">
      <c r="A5" s="31">
        <v>1</v>
      </c>
      <c r="B5" s="31" t="s">
        <v>451</v>
      </c>
      <c r="C5" s="31">
        <v>1100068</v>
      </c>
      <c r="D5" s="31" t="s">
        <v>12</v>
      </c>
      <c r="E5" s="36">
        <v>23498</v>
      </c>
      <c r="F5" s="31" t="s">
        <v>13</v>
      </c>
      <c r="G5" s="31" t="s">
        <v>14</v>
      </c>
      <c r="H5" s="31" t="s">
        <v>15</v>
      </c>
      <c r="I5" s="31" t="s">
        <v>452</v>
      </c>
      <c r="J5" s="31">
        <v>1987.5</v>
      </c>
      <c r="L5" s="51">
        <f ca="1">DATEDIF(E5,TODAY(),"y")</f>
        <v>52</v>
      </c>
      <c r="M5" s="63"/>
      <c r="N5" s="63"/>
      <c r="O5" s="63"/>
      <c r="P5" s="63"/>
      <c r="Q5" s="63"/>
    </row>
    <row r="6" spans="1:17">
      <c r="A6" s="31">
        <v>2</v>
      </c>
      <c r="B6" s="31" t="s">
        <v>451</v>
      </c>
      <c r="C6" s="31">
        <v>1100027</v>
      </c>
      <c r="D6" s="31" t="s">
        <v>12</v>
      </c>
      <c r="E6" s="36">
        <v>22129</v>
      </c>
      <c r="F6" s="31" t="s">
        <v>13</v>
      </c>
      <c r="G6" s="31" t="s">
        <v>14</v>
      </c>
      <c r="H6" s="31" t="s">
        <v>17</v>
      </c>
      <c r="I6" s="31" t="s">
        <v>452</v>
      </c>
      <c r="J6" s="31">
        <v>1994.7</v>
      </c>
      <c r="L6" s="51">
        <f t="shared" ref="L6:L69" ca="1" si="0">DATEDIF(E6,TODAY(),"y")</f>
        <v>55</v>
      </c>
      <c r="M6" s="63"/>
      <c r="N6" s="63"/>
      <c r="O6" s="63"/>
      <c r="P6" s="63"/>
      <c r="Q6" s="63"/>
    </row>
    <row r="7" spans="1:17">
      <c r="A7" s="31">
        <v>3</v>
      </c>
      <c r="B7" s="31" t="s">
        <v>451</v>
      </c>
      <c r="C7" s="31">
        <v>1100032</v>
      </c>
      <c r="D7" s="31" t="s">
        <v>12</v>
      </c>
      <c r="E7" s="36">
        <v>19115</v>
      </c>
      <c r="F7" s="31" t="s">
        <v>18</v>
      </c>
      <c r="G7" s="31" t="s">
        <v>14</v>
      </c>
      <c r="H7" s="31" t="s">
        <v>19</v>
      </c>
      <c r="I7" s="31" t="s">
        <v>452</v>
      </c>
      <c r="J7" s="31">
        <v>1981.1</v>
      </c>
      <c r="L7" s="51">
        <f t="shared" ca="1" si="0"/>
        <v>64</v>
      </c>
      <c r="M7" s="63"/>
      <c r="N7" s="63"/>
      <c r="O7" s="63"/>
      <c r="P7" s="63"/>
      <c r="Q7" s="63"/>
    </row>
    <row r="8" spans="1:17">
      <c r="A8" s="31">
        <v>4</v>
      </c>
      <c r="B8" s="31" t="s">
        <v>451</v>
      </c>
      <c r="C8" s="31">
        <v>95177609</v>
      </c>
      <c r="D8" s="31" t="s">
        <v>12</v>
      </c>
      <c r="E8" s="36">
        <v>21582</v>
      </c>
      <c r="F8" s="31" t="s">
        <v>13</v>
      </c>
      <c r="G8" s="31" t="s">
        <v>14</v>
      </c>
      <c r="H8" s="31" t="s">
        <v>17</v>
      </c>
      <c r="I8" s="31" t="s">
        <v>452</v>
      </c>
      <c r="J8" s="31">
        <v>1985.1</v>
      </c>
      <c r="L8" s="51">
        <f t="shared" ca="1" si="0"/>
        <v>57</v>
      </c>
      <c r="M8" s="63"/>
      <c r="N8" s="63"/>
      <c r="O8" s="63"/>
      <c r="P8" s="63"/>
      <c r="Q8" s="63"/>
    </row>
    <row r="9" spans="1:17">
      <c r="A9" s="31">
        <v>5</v>
      </c>
      <c r="B9" s="31" t="s">
        <v>451</v>
      </c>
      <c r="C9" s="31">
        <v>1100175</v>
      </c>
      <c r="D9" s="31" t="s">
        <v>12</v>
      </c>
      <c r="E9" s="36">
        <v>23437</v>
      </c>
      <c r="F9" s="31" t="s">
        <v>13</v>
      </c>
      <c r="G9" s="31" t="s">
        <v>14</v>
      </c>
      <c r="H9" s="31" t="s">
        <v>20</v>
      </c>
      <c r="I9" s="31" t="s">
        <v>452</v>
      </c>
      <c r="J9" s="31">
        <v>1990.7</v>
      </c>
      <c r="L9" s="51">
        <f t="shared" ca="1" si="0"/>
        <v>52</v>
      </c>
      <c r="M9" s="63"/>
      <c r="N9" s="63"/>
      <c r="O9" s="63"/>
      <c r="P9" s="63"/>
      <c r="Q9" s="63"/>
    </row>
    <row r="10" spans="1:17">
      <c r="A10" s="31">
        <v>6</v>
      </c>
      <c r="B10" s="31" t="s">
        <v>451</v>
      </c>
      <c r="C10" s="31">
        <v>1100151</v>
      </c>
      <c r="D10" s="31" t="s">
        <v>12</v>
      </c>
      <c r="E10" s="36">
        <v>23712</v>
      </c>
      <c r="F10" s="31" t="s">
        <v>13</v>
      </c>
      <c r="G10" s="31" t="s">
        <v>14</v>
      </c>
      <c r="H10" s="31" t="s">
        <v>21</v>
      </c>
      <c r="I10" s="31" t="s">
        <v>452</v>
      </c>
      <c r="J10" s="31">
        <v>1987.7</v>
      </c>
      <c r="L10" s="51">
        <f t="shared" ca="1" si="0"/>
        <v>51</v>
      </c>
      <c r="M10" s="63"/>
      <c r="N10" s="63"/>
      <c r="O10" s="63"/>
      <c r="P10" s="63"/>
      <c r="Q10" s="63"/>
    </row>
    <row r="11" spans="1:17">
      <c r="A11" s="31">
        <v>7</v>
      </c>
      <c r="B11" s="31" t="s">
        <v>451</v>
      </c>
      <c r="C11" s="31">
        <v>1100056</v>
      </c>
      <c r="D11" s="31" t="s">
        <v>22</v>
      </c>
      <c r="E11" s="36">
        <v>26054</v>
      </c>
      <c r="F11" s="31" t="s">
        <v>13</v>
      </c>
      <c r="G11" s="31" t="s">
        <v>14</v>
      </c>
      <c r="H11" s="31" t="s">
        <v>23</v>
      </c>
      <c r="I11" s="31" t="s">
        <v>452</v>
      </c>
      <c r="J11" s="31">
        <v>2001.6</v>
      </c>
      <c r="L11" s="51">
        <f t="shared" ca="1" si="0"/>
        <v>45</v>
      </c>
      <c r="M11" s="63"/>
      <c r="N11" s="63"/>
      <c r="O11" s="63"/>
      <c r="P11" s="63"/>
      <c r="Q11" s="63"/>
    </row>
    <row r="12" spans="1:17">
      <c r="A12" s="31">
        <v>8</v>
      </c>
      <c r="B12" s="31" t="s">
        <v>451</v>
      </c>
      <c r="C12" s="31">
        <v>1100169</v>
      </c>
      <c r="D12" s="31" t="s">
        <v>12</v>
      </c>
      <c r="E12" s="36">
        <v>24167</v>
      </c>
      <c r="F12" s="31" t="s">
        <v>13</v>
      </c>
      <c r="G12" s="31" t="s">
        <v>14</v>
      </c>
      <c r="H12" s="31" t="s">
        <v>15</v>
      </c>
      <c r="I12" s="31" t="s">
        <v>452</v>
      </c>
      <c r="J12" s="31">
        <v>1990.7</v>
      </c>
      <c r="L12" s="51">
        <f t="shared" ca="1" si="0"/>
        <v>50</v>
      </c>
      <c r="M12" s="63"/>
      <c r="N12" s="63"/>
      <c r="O12" s="63"/>
      <c r="P12" s="63"/>
      <c r="Q12" s="63"/>
    </row>
    <row r="13" spans="1:17">
      <c r="A13" s="31">
        <v>9</v>
      </c>
      <c r="B13" s="31" t="s">
        <v>451</v>
      </c>
      <c r="C13" s="31">
        <v>1100168</v>
      </c>
      <c r="D13" s="31" t="s">
        <v>22</v>
      </c>
      <c r="E13" s="36">
        <v>25204</v>
      </c>
      <c r="F13" s="31" t="s">
        <v>13</v>
      </c>
      <c r="G13" s="31" t="s">
        <v>14</v>
      </c>
      <c r="H13" s="31" t="s">
        <v>24</v>
      </c>
      <c r="I13" s="31" t="s">
        <v>452</v>
      </c>
      <c r="J13" s="31">
        <v>1994.7</v>
      </c>
      <c r="L13" s="51">
        <f t="shared" ca="1" si="0"/>
        <v>47</v>
      </c>
      <c r="M13" s="63"/>
      <c r="N13" s="63"/>
      <c r="O13" s="63"/>
      <c r="P13" s="63"/>
      <c r="Q13" s="63"/>
    </row>
    <row r="14" spans="1:17">
      <c r="A14" s="31">
        <v>10</v>
      </c>
      <c r="B14" s="31" t="s">
        <v>451</v>
      </c>
      <c r="C14" s="31">
        <v>1100030</v>
      </c>
      <c r="D14" s="31" t="s">
        <v>12</v>
      </c>
      <c r="E14" s="36">
        <v>22678</v>
      </c>
      <c r="F14" s="31" t="s">
        <v>13</v>
      </c>
      <c r="G14" s="31" t="s">
        <v>14</v>
      </c>
      <c r="H14" s="31" t="s">
        <v>23</v>
      </c>
      <c r="I14" s="31" t="s">
        <v>452</v>
      </c>
      <c r="J14" s="31">
        <v>1986.7</v>
      </c>
      <c r="L14" s="51">
        <f t="shared" ca="1" si="0"/>
        <v>54</v>
      </c>
      <c r="M14" s="63"/>
      <c r="N14" s="63"/>
      <c r="O14" s="63"/>
      <c r="P14" s="63"/>
      <c r="Q14" s="63"/>
    </row>
    <row r="15" spans="1:17" ht="14.45" customHeight="1">
      <c r="A15" s="31">
        <v>11</v>
      </c>
      <c r="B15" s="31" t="s">
        <v>451</v>
      </c>
      <c r="C15" s="31">
        <v>1100051</v>
      </c>
      <c r="D15" s="31" t="s">
        <v>12</v>
      </c>
      <c r="E15" s="36">
        <v>20546</v>
      </c>
      <c r="F15" s="31" t="s">
        <v>13</v>
      </c>
      <c r="G15" s="31" t="s">
        <v>14</v>
      </c>
      <c r="H15" s="31" t="s">
        <v>25</v>
      </c>
      <c r="I15" s="31" t="s">
        <v>452</v>
      </c>
      <c r="J15" s="31">
        <v>2000.7</v>
      </c>
      <c r="L15" s="51">
        <f t="shared" ca="1" si="0"/>
        <v>60</v>
      </c>
    </row>
    <row r="16" spans="1:17">
      <c r="A16" s="31">
        <v>12</v>
      </c>
      <c r="B16" s="31" t="s">
        <v>451</v>
      </c>
      <c r="C16" s="31">
        <v>1100041</v>
      </c>
      <c r="D16" s="31" t="s">
        <v>22</v>
      </c>
      <c r="E16" s="36">
        <v>24442</v>
      </c>
      <c r="F16" s="31" t="s">
        <v>13</v>
      </c>
      <c r="G16" s="31" t="s">
        <v>14</v>
      </c>
      <c r="H16" s="31" t="s">
        <v>26</v>
      </c>
      <c r="I16" s="31" t="s">
        <v>452</v>
      </c>
      <c r="J16" s="31">
        <v>1994.11</v>
      </c>
      <c r="L16" s="51">
        <f t="shared" ca="1" si="0"/>
        <v>49</v>
      </c>
    </row>
    <row r="17" spans="1:12">
      <c r="A17" s="31">
        <v>13</v>
      </c>
      <c r="B17" s="31" t="s">
        <v>451</v>
      </c>
      <c r="C17" s="31">
        <v>1100096</v>
      </c>
      <c r="D17" s="31" t="s">
        <v>22</v>
      </c>
      <c r="E17" s="36">
        <v>26238</v>
      </c>
      <c r="F17" s="31" t="s">
        <v>13</v>
      </c>
      <c r="G17" s="31" t="s">
        <v>14</v>
      </c>
      <c r="H17" s="31" t="s">
        <v>27</v>
      </c>
      <c r="I17" s="31" t="s">
        <v>452</v>
      </c>
      <c r="J17" s="31">
        <v>1997.7</v>
      </c>
      <c r="L17" s="51">
        <f t="shared" ca="1" si="0"/>
        <v>44</v>
      </c>
    </row>
    <row r="18" spans="1:12">
      <c r="A18" s="31">
        <v>14</v>
      </c>
      <c r="B18" s="31" t="s">
        <v>451</v>
      </c>
      <c r="C18" s="31">
        <v>1100179</v>
      </c>
      <c r="D18" s="31" t="s">
        <v>12</v>
      </c>
      <c r="E18" s="36">
        <v>26024</v>
      </c>
      <c r="F18" s="31" t="s">
        <v>13</v>
      </c>
      <c r="G18" s="31" t="s">
        <v>14</v>
      </c>
      <c r="H18" s="31" t="s">
        <v>17</v>
      </c>
      <c r="I18" s="31" t="s">
        <v>452</v>
      </c>
      <c r="J18" s="31">
        <v>2003.4</v>
      </c>
      <c r="L18" s="51">
        <f t="shared" ca="1" si="0"/>
        <v>45</v>
      </c>
    </row>
    <row r="19" spans="1:12">
      <c r="A19" s="31">
        <v>15</v>
      </c>
      <c r="B19" s="31" t="s">
        <v>451</v>
      </c>
      <c r="C19" s="31">
        <v>1100147</v>
      </c>
      <c r="D19" s="31" t="s">
        <v>12</v>
      </c>
      <c r="E19" s="36">
        <v>28185</v>
      </c>
      <c r="F19" s="31" t="s">
        <v>13</v>
      </c>
      <c r="G19" s="31" t="s">
        <v>14</v>
      </c>
      <c r="H19" s="31" t="s">
        <v>26</v>
      </c>
      <c r="I19" s="31" t="s">
        <v>452</v>
      </c>
      <c r="J19" s="31">
        <v>2008.7</v>
      </c>
      <c r="L19" s="51">
        <f t="shared" ca="1" si="0"/>
        <v>39</v>
      </c>
    </row>
    <row r="20" spans="1:12">
      <c r="A20" s="31">
        <v>16</v>
      </c>
      <c r="B20" s="31" t="s">
        <v>451</v>
      </c>
      <c r="C20" s="31">
        <v>1100020</v>
      </c>
      <c r="D20" s="31" t="s">
        <v>22</v>
      </c>
      <c r="E20" s="36">
        <v>20637</v>
      </c>
      <c r="F20" s="31" t="s">
        <v>13</v>
      </c>
      <c r="G20" s="31" t="s">
        <v>14</v>
      </c>
      <c r="H20" s="31" t="s">
        <v>26</v>
      </c>
      <c r="I20" s="31" t="s">
        <v>452</v>
      </c>
      <c r="J20" s="31">
        <v>1995.5</v>
      </c>
      <c r="L20" s="51">
        <f t="shared" ca="1" si="0"/>
        <v>59</v>
      </c>
    </row>
    <row r="21" spans="1:12">
      <c r="A21" s="31">
        <v>17</v>
      </c>
      <c r="B21" s="31" t="s">
        <v>451</v>
      </c>
      <c r="C21" s="31">
        <v>1100011</v>
      </c>
      <c r="D21" s="31" t="s">
        <v>12</v>
      </c>
      <c r="E21" s="36">
        <v>20455</v>
      </c>
      <c r="F21" s="31" t="s">
        <v>13</v>
      </c>
      <c r="G21" s="31" t="s">
        <v>14</v>
      </c>
      <c r="H21" s="31" t="s">
        <v>26</v>
      </c>
      <c r="I21" s="31" t="s">
        <v>452</v>
      </c>
      <c r="J21" s="31">
        <v>1982.1</v>
      </c>
      <c r="L21" s="51">
        <f t="shared" ca="1" si="0"/>
        <v>60</v>
      </c>
    </row>
    <row r="22" spans="1:12">
      <c r="A22" s="31">
        <v>18</v>
      </c>
      <c r="B22" s="31" t="s">
        <v>451</v>
      </c>
      <c r="C22" s="31">
        <v>1100167</v>
      </c>
      <c r="D22" s="31" t="s">
        <v>12</v>
      </c>
      <c r="E22" s="36">
        <v>21490</v>
      </c>
      <c r="F22" s="31" t="s">
        <v>13</v>
      </c>
      <c r="G22" s="31" t="s">
        <v>14</v>
      </c>
      <c r="H22" s="31" t="s">
        <v>29</v>
      </c>
      <c r="I22" s="31" t="s">
        <v>452</v>
      </c>
      <c r="J22" s="31">
        <v>1985.6</v>
      </c>
      <c r="L22" s="51">
        <f t="shared" ca="1" si="0"/>
        <v>57</v>
      </c>
    </row>
    <row r="23" spans="1:12">
      <c r="A23" s="31">
        <v>19</v>
      </c>
      <c r="B23" s="31" t="s">
        <v>451</v>
      </c>
      <c r="C23" s="31">
        <v>1100190</v>
      </c>
      <c r="D23" s="31" t="s">
        <v>12</v>
      </c>
      <c r="E23" s="36">
        <v>28522</v>
      </c>
      <c r="F23" s="31" t="s">
        <v>13</v>
      </c>
      <c r="G23" s="31" t="s">
        <v>14</v>
      </c>
      <c r="H23" s="31" t="s">
        <v>30</v>
      </c>
      <c r="I23" s="31" t="s">
        <v>452</v>
      </c>
      <c r="J23" s="31">
        <v>2005.4</v>
      </c>
      <c r="L23" s="51">
        <f t="shared" ca="1" si="0"/>
        <v>38</v>
      </c>
    </row>
    <row r="24" spans="1:12">
      <c r="A24" s="31">
        <v>20</v>
      </c>
      <c r="B24" s="31" t="s">
        <v>451</v>
      </c>
      <c r="C24" s="31">
        <v>1100016</v>
      </c>
      <c r="D24" s="31" t="s">
        <v>22</v>
      </c>
      <c r="E24" s="36">
        <v>24929</v>
      </c>
      <c r="F24" s="31" t="s">
        <v>13</v>
      </c>
      <c r="G24" s="31" t="s">
        <v>14</v>
      </c>
      <c r="H24" s="31" t="s">
        <v>26</v>
      </c>
      <c r="I24" s="31" t="s">
        <v>452</v>
      </c>
      <c r="J24" s="31">
        <v>1991.6</v>
      </c>
      <c r="L24" s="51">
        <f t="shared" ca="1" si="0"/>
        <v>48</v>
      </c>
    </row>
    <row r="25" spans="1:12">
      <c r="A25" s="31">
        <v>21</v>
      </c>
      <c r="B25" s="31" t="s">
        <v>451</v>
      </c>
      <c r="C25" s="31">
        <v>1100118</v>
      </c>
      <c r="D25" s="31" t="s">
        <v>12</v>
      </c>
      <c r="E25" s="36">
        <v>27668</v>
      </c>
      <c r="F25" s="31" t="s">
        <v>13</v>
      </c>
      <c r="G25" s="31" t="s">
        <v>14</v>
      </c>
      <c r="H25" s="31" t="s">
        <v>26</v>
      </c>
      <c r="I25" s="31" t="s">
        <v>452</v>
      </c>
      <c r="J25" s="31">
        <v>2011.4</v>
      </c>
      <c r="L25" s="51">
        <f t="shared" ca="1" si="0"/>
        <v>40</v>
      </c>
    </row>
    <row r="26" spans="1:12">
      <c r="A26" s="31">
        <v>22</v>
      </c>
      <c r="B26" s="31" t="s">
        <v>451</v>
      </c>
      <c r="C26" s="31">
        <v>1100158</v>
      </c>
      <c r="D26" s="31" t="s">
        <v>12</v>
      </c>
      <c r="E26" s="36">
        <v>24624</v>
      </c>
      <c r="F26" s="31" t="s">
        <v>13</v>
      </c>
      <c r="G26" s="31" t="s">
        <v>14</v>
      </c>
      <c r="H26" s="31" t="s">
        <v>32</v>
      </c>
      <c r="I26" s="31" t="s">
        <v>452</v>
      </c>
      <c r="J26" s="31">
        <v>1989.6</v>
      </c>
      <c r="L26" s="51">
        <f t="shared" ca="1" si="0"/>
        <v>48</v>
      </c>
    </row>
    <row r="27" spans="1:12">
      <c r="A27" s="31">
        <v>23</v>
      </c>
      <c r="B27" s="31" t="s">
        <v>451</v>
      </c>
      <c r="C27" s="31">
        <v>1100099</v>
      </c>
      <c r="D27" s="31" t="s">
        <v>22</v>
      </c>
      <c r="E27" s="36">
        <v>25355</v>
      </c>
      <c r="F27" s="31" t="s">
        <v>13</v>
      </c>
      <c r="G27" s="31" t="s">
        <v>14</v>
      </c>
      <c r="H27" s="31" t="s">
        <v>30</v>
      </c>
      <c r="I27" s="31" t="s">
        <v>452</v>
      </c>
      <c r="J27" s="31">
        <v>1994.6</v>
      </c>
      <c r="L27" s="51">
        <f t="shared" ca="1" si="0"/>
        <v>46</v>
      </c>
    </row>
    <row r="28" spans="1:12">
      <c r="A28" s="31">
        <v>24</v>
      </c>
      <c r="B28" s="31" t="s">
        <v>451</v>
      </c>
      <c r="C28" s="31">
        <v>1100144</v>
      </c>
      <c r="D28" s="31" t="s">
        <v>12</v>
      </c>
      <c r="E28" s="36">
        <v>27699</v>
      </c>
      <c r="F28" s="31" t="s">
        <v>13</v>
      </c>
      <c r="G28" s="31" t="s">
        <v>14</v>
      </c>
      <c r="H28" s="31" t="s">
        <v>33</v>
      </c>
      <c r="I28" s="31" t="s">
        <v>452</v>
      </c>
      <c r="J28" s="31">
        <v>2005.6</v>
      </c>
      <c r="L28" s="51">
        <f t="shared" ca="1" si="0"/>
        <v>40</v>
      </c>
    </row>
    <row r="29" spans="1:12">
      <c r="A29" s="31">
        <v>25</v>
      </c>
      <c r="B29" s="31" t="s">
        <v>451</v>
      </c>
      <c r="C29" s="31">
        <v>1100081</v>
      </c>
      <c r="D29" s="31" t="s">
        <v>12</v>
      </c>
      <c r="E29" s="36">
        <v>28399</v>
      </c>
      <c r="F29" s="31" t="s">
        <v>13</v>
      </c>
      <c r="G29" s="31" t="s">
        <v>14</v>
      </c>
      <c r="H29" s="31" t="s">
        <v>30</v>
      </c>
      <c r="I29" s="31" t="s">
        <v>452</v>
      </c>
      <c r="J29" s="31">
        <v>2000.7</v>
      </c>
      <c r="L29" s="51">
        <f t="shared" ca="1" si="0"/>
        <v>38</v>
      </c>
    </row>
    <row r="30" spans="1:12">
      <c r="A30" s="31">
        <v>26</v>
      </c>
      <c r="B30" s="31" t="s">
        <v>451</v>
      </c>
      <c r="C30" s="31">
        <v>1100071</v>
      </c>
      <c r="D30" s="31" t="s">
        <v>12</v>
      </c>
      <c r="E30" s="36">
        <v>25112</v>
      </c>
      <c r="F30" s="31" t="s">
        <v>13</v>
      </c>
      <c r="G30" s="31" t="s">
        <v>14</v>
      </c>
      <c r="H30" s="31" t="s">
        <v>26</v>
      </c>
      <c r="I30" s="31" t="s">
        <v>452</v>
      </c>
      <c r="J30" s="31">
        <v>1999.6</v>
      </c>
      <c r="L30" s="51">
        <f t="shared" ca="1" si="0"/>
        <v>47</v>
      </c>
    </row>
    <row r="31" spans="1:12">
      <c r="A31" s="31">
        <v>27</v>
      </c>
      <c r="B31" s="31" t="s">
        <v>451</v>
      </c>
      <c r="C31" s="31">
        <v>1100086</v>
      </c>
      <c r="D31" s="31" t="s">
        <v>12</v>
      </c>
      <c r="E31" s="36">
        <v>21490</v>
      </c>
      <c r="F31" s="31" t="s">
        <v>18</v>
      </c>
      <c r="G31" s="31" t="s">
        <v>14</v>
      </c>
      <c r="H31" s="31" t="s">
        <v>34</v>
      </c>
      <c r="I31" s="31" t="s">
        <v>452</v>
      </c>
      <c r="J31" s="31">
        <v>1982.1</v>
      </c>
      <c r="L31" s="51">
        <f t="shared" ca="1" si="0"/>
        <v>57</v>
      </c>
    </row>
    <row r="32" spans="1:12">
      <c r="A32" s="31">
        <v>28</v>
      </c>
      <c r="B32" s="31" t="s">
        <v>451</v>
      </c>
      <c r="C32" s="31">
        <v>1100104</v>
      </c>
      <c r="D32" s="31" t="s">
        <v>12</v>
      </c>
      <c r="E32" s="36">
        <v>26573</v>
      </c>
      <c r="F32" s="31" t="s">
        <v>13</v>
      </c>
      <c r="G32" s="31" t="s">
        <v>14</v>
      </c>
      <c r="H32" s="31" t="s">
        <v>15</v>
      </c>
      <c r="I32" s="31" t="s">
        <v>452</v>
      </c>
      <c r="J32" s="31">
        <v>2002.11</v>
      </c>
      <c r="L32" s="51">
        <f t="shared" ca="1" si="0"/>
        <v>43</v>
      </c>
    </row>
    <row r="33" spans="1:12">
      <c r="A33" s="31">
        <v>29</v>
      </c>
      <c r="B33" s="31" t="s">
        <v>451</v>
      </c>
      <c r="C33" s="31">
        <v>1100088</v>
      </c>
      <c r="D33" s="31" t="s">
        <v>12</v>
      </c>
      <c r="E33" s="36">
        <v>23132</v>
      </c>
      <c r="F33" s="31" t="s">
        <v>13</v>
      </c>
      <c r="G33" s="31" t="s">
        <v>14</v>
      </c>
      <c r="H33" s="31" t="s">
        <v>36</v>
      </c>
      <c r="I33" s="31" t="s">
        <v>452</v>
      </c>
      <c r="J33" s="31">
        <v>1986.7</v>
      </c>
      <c r="L33" s="51">
        <f t="shared" ca="1" si="0"/>
        <v>53</v>
      </c>
    </row>
    <row r="34" spans="1:12">
      <c r="A34" s="31">
        <v>30</v>
      </c>
      <c r="B34" s="31" t="s">
        <v>451</v>
      </c>
      <c r="C34" s="31">
        <v>1100089</v>
      </c>
      <c r="D34" s="31" t="s">
        <v>12</v>
      </c>
      <c r="E34" s="36">
        <v>22951</v>
      </c>
      <c r="F34" s="31" t="s">
        <v>18</v>
      </c>
      <c r="G34" s="31" t="s">
        <v>14</v>
      </c>
      <c r="H34" s="31" t="s">
        <v>36</v>
      </c>
      <c r="I34" s="31" t="s">
        <v>452</v>
      </c>
      <c r="J34" s="31">
        <v>1986.7</v>
      </c>
      <c r="L34" s="51">
        <f t="shared" ca="1" si="0"/>
        <v>53</v>
      </c>
    </row>
    <row r="35" spans="1:12">
      <c r="A35" s="31">
        <v>31</v>
      </c>
      <c r="B35" s="31" t="s">
        <v>451</v>
      </c>
      <c r="C35" s="31">
        <v>1100119</v>
      </c>
      <c r="D35" s="31" t="s">
        <v>22</v>
      </c>
      <c r="E35" s="36">
        <v>24929</v>
      </c>
      <c r="F35" s="31" t="s">
        <v>13</v>
      </c>
      <c r="G35" s="31" t="s">
        <v>14</v>
      </c>
      <c r="H35" s="31" t="s">
        <v>26</v>
      </c>
      <c r="I35" s="31" t="s">
        <v>452</v>
      </c>
      <c r="J35" s="31">
        <v>2005.5</v>
      </c>
      <c r="L35" s="51">
        <f t="shared" ca="1" si="0"/>
        <v>48</v>
      </c>
    </row>
    <row r="36" spans="1:12">
      <c r="A36" s="31">
        <v>32</v>
      </c>
      <c r="B36" s="31" t="s">
        <v>451</v>
      </c>
      <c r="C36" s="31">
        <v>1100026</v>
      </c>
      <c r="D36" s="31" t="s">
        <v>12</v>
      </c>
      <c r="E36" s="36">
        <v>22981</v>
      </c>
      <c r="F36" s="31" t="s">
        <v>13</v>
      </c>
      <c r="G36" s="31" t="s">
        <v>14</v>
      </c>
      <c r="H36" s="31" t="s">
        <v>17</v>
      </c>
      <c r="I36" s="31" t="s">
        <v>452</v>
      </c>
      <c r="J36" s="31">
        <v>1994.7</v>
      </c>
      <c r="L36" s="51">
        <f t="shared" ca="1" si="0"/>
        <v>53</v>
      </c>
    </row>
    <row r="37" spans="1:12">
      <c r="A37" s="31">
        <v>33</v>
      </c>
      <c r="B37" s="31" t="s">
        <v>451</v>
      </c>
      <c r="C37" s="31">
        <v>35317252</v>
      </c>
      <c r="D37" s="31" t="s">
        <v>12</v>
      </c>
      <c r="E37" s="36">
        <v>22767</v>
      </c>
      <c r="F37" s="31" t="s">
        <v>13</v>
      </c>
      <c r="G37" s="31" t="s">
        <v>14</v>
      </c>
      <c r="H37" s="31" t="s">
        <v>15</v>
      </c>
      <c r="I37" s="31" t="s">
        <v>452</v>
      </c>
      <c r="J37" s="31">
        <v>1984.1</v>
      </c>
      <c r="L37" s="51">
        <f t="shared" ca="1" si="0"/>
        <v>54</v>
      </c>
    </row>
    <row r="38" spans="1:12">
      <c r="A38" s="31">
        <v>34</v>
      </c>
      <c r="B38" s="31" t="s">
        <v>451</v>
      </c>
      <c r="C38" s="31">
        <v>1100103</v>
      </c>
      <c r="D38" s="31" t="s">
        <v>12</v>
      </c>
      <c r="E38" s="36">
        <v>23955</v>
      </c>
      <c r="F38" s="31" t="s">
        <v>13</v>
      </c>
      <c r="G38" s="31" t="s">
        <v>14</v>
      </c>
      <c r="H38" s="31" t="s">
        <v>37</v>
      </c>
      <c r="I38" s="31" t="s">
        <v>452</v>
      </c>
      <c r="J38" s="31">
        <v>2002.8</v>
      </c>
      <c r="L38" s="51">
        <f t="shared" ca="1" si="0"/>
        <v>50</v>
      </c>
    </row>
    <row r="39" spans="1:12">
      <c r="A39" s="31">
        <v>35</v>
      </c>
      <c r="B39" s="31" t="s">
        <v>451</v>
      </c>
      <c r="C39" s="31">
        <v>1100102</v>
      </c>
      <c r="D39" s="31" t="s">
        <v>12</v>
      </c>
      <c r="E39" s="36">
        <v>26481</v>
      </c>
      <c r="F39" s="31" t="s">
        <v>13</v>
      </c>
      <c r="G39" s="31" t="s">
        <v>14</v>
      </c>
      <c r="H39" s="31" t="s">
        <v>15</v>
      </c>
      <c r="I39" s="31" t="s">
        <v>452</v>
      </c>
      <c r="J39" s="31">
        <v>1997.7</v>
      </c>
      <c r="L39" s="51">
        <f t="shared" ca="1" si="0"/>
        <v>43</v>
      </c>
    </row>
    <row r="40" spans="1:12">
      <c r="A40" s="31">
        <v>36</v>
      </c>
      <c r="B40" s="31" t="s">
        <v>451</v>
      </c>
      <c r="C40" s="31">
        <v>1100162</v>
      </c>
      <c r="D40" s="31" t="s">
        <v>22</v>
      </c>
      <c r="E40" s="36">
        <v>23833</v>
      </c>
      <c r="F40" s="31" t="s">
        <v>13</v>
      </c>
      <c r="G40" s="31" t="s">
        <v>38</v>
      </c>
      <c r="H40" s="31" t="s">
        <v>16</v>
      </c>
      <c r="I40" s="31" t="s">
        <v>452</v>
      </c>
      <c r="J40" s="31">
        <v>1996.8</v>
      </c>
      <c r="L40" s="51">
        <f t="shared" ca="1" si="0"/>
        <v>51</v>
      </c>
    </row>
    <row r="41" spans="1:12">
      <c r="A41" s="31">
        <v>37</v>
      </c>
      <c r="B41" s="31" t="s">
        <v>451</v>
      </c>
      <c r="C41" s="31">
        <v>1100112</v>
      </c>
      <c r="D41" s="31" t="s">
        <v>22</v>
      </c>
      <c r="E41" s="36">
        <v>21217</v>
      </c>
      <c r="F41" s="31" t="s">
        <v>18</v>
      </c>
      <c r="G41" s="31" t="s">
        <v>39</v>
      </c>
      <c r="H41" s="31" t="s">
        <v>15</v>
      </c>
      <c r="I41" s="31" t="s">
        <v>452</v>
      </c>
      <c r="J41" s="31">
        <v>1985.6</v>
      </c>
      <c r="L41" s="51">
        <f t="shared" ca="1" si="0"/>
        <v>58</v>
      </c>
    </row>
    <row r="42" spans="1:12">
      <c r="A42" s="31">
        <v>38</v>
      </c>
      <c r="B42" s="31" t="s">
        <v>451</v>
      </c>
      <c r="C42" s="31">
        <v>1100110</v>
      </c>
      <c r="D42" s="31" t="s">
        <v>12</v>
      </c>
      <c r="E42" s="36">
        <v>25204</v>
      </c>
      <c r="F42" s="31" t="s">
        <v>13</v>
      </c>
      <c r="G42" s="31" t="s">
        <v>39</v>
      </c>
      <c r="H42" s="31" t="s">
        <v>15</v>
      </c>
      <c r="I42" s="31" t="s">
        <v>452</v>
      </c>
      <c r="J42" s="31">
        <v>1998.6</v>
      </c>
      <c r="L42" s="51">
        <f t="shared" ca="1" si="0"/>
        <v>47</v>
      </c>
    </row>
    <row r="43" spans="1:12">
      <c r="A43" s="31">
        <v>39</v>
      </c>
      <c r="B43" s="31" t="s">
        <v>451</v>
      </c>
      <c r="C43" s="31">
        <v>1100106</v>
      </c>
      <c r="D43" s="31" t="s">
        <v>22</v>
      </c>
      <c r="E43" s="36">
        <v>25934</v>
      </c>
      <c r="F43" s="31" t="s">
        <v>13</v>
      </c>
      <c r="G43" s="31" t="s">
        <v>39</v>
      </c>
      <c r="H43" s="31" t="s">
        <v>15</v>
      </c>
      <c r="I43" s="31" t="s">
        <v>452</v>
      </c>
      <c r="J43" s="31">
        <v>2003.4</v>
      </c>
      <c r="L43" s="51">
        <f t="shared" ca="1" si="0"/>
        <v>45</v>
      </c>
    </row>
    <row r="44" spans="1:12">
      <c r="A44" s="31">
        <v>40</v>
      </c>
      <c r="B44" s="31" t="s">
        <v>451</v>
      </c>
      <c r="C44" s="31">
        <v>1100153</v>
      </c>
      <c r="D44" s="31" t="s">
        <v>22</v>
      </c>
      <c r="E44" s="36">
        <v>28491</v>
      </c>
      <c r="F44" s="31" t="s">
        <v>13</v>
      </c>
      <c r="G44" s="31" t="s">
        <v>39</v>
      </c>
      <c r="H44" s="31" t="s">
        <v>26</v>
      </c>
      <c r="I44" s="31" t="s">
        <v>452</v>
      </c>
      <c r="J44" s="31">
        <v>2009.7</v>
      </c>
      <c r="L44" s="51">
        <f t="shared" ca="1" si="0"/>
        <v>38</v>
      </c>
    </row>
    <row r="45" spans="1:12">
      <c r="A45" s="31">
        <v>41</v>
      </c>
      <c r="B45" s="31" t="s">
        <v>451</v>
      </c>
      <c r="C45" s="31">
        <v>1100187</v>
      </c>
      <c r="D45" s="31" t="s">
        <v>12</v>
      </c>
      <c r="E45" s="36">
        <v>30286</v>
      </c>
      <c r="F45" s="31" t="s">
        <v>13</v>
      </c>
      <c r="G45" s="31" t="s">
        <v>39</v>
      </c>
      <c r="H45" s="31" t="s">
        <v>15</v>
      </c>
      <c r="I45" s="31" t="s">
        <v>452</v>
      </c>
      <c r="J45" s="31">
        <v>2011.1</v>
      </c>
      <c r="L45" s="51">
        <f t="shared" ca="1" si="0"/>
        <v>33</v>
      </c>
    </row>
    <row r="46" spans="1:12">
      <c r="A46" s="31">
        <v>42</v>
      </c>
      <c r="B46" s="31" t="s">
        <v>451</v>
      </c>
      <c r="C46" s="31">
        <v>1100064</v>
      </c>
      <c r="D46" s="31" t="s">
        <v>22</v>
      </c>
      <c r="E46" s="36">
        <v>27729</v>
      </c>
      <c r="F46" s="31" t="s">
        <v>13</v>
      </c>
      <c r="G46" s="31" t="s">
        <v>39</v>
      </c>
      <c r="H46" s="31" t="s">
        <v>26</v>
      </c>
      <c r="I46" s="31" t="s">
        <v>452</v>
      </c>
      <c r="J46" s="31">
        <v>2004.7</v>
      </c>
      <c r="L46" s="51">
        <f t="shared" ca="1" si="0"/>
        <v>40</v>
      </c>
    </row>
    <row r="47" spans="1:12">
      <c r="A47" s="31">
        <v>43</v>
      </c>
      <c r="B47" s="31" t="s">
        <v>451</v>
      </c>
      <c r="C47" s="31">
        <v>1100135</v>
      </c>
      <c r="D47" s="31" t="s">
        <v>22</v>
      </c>
      <c r="E47" s="36">
        <v>27030</v>
      </c>
      <c r="F47" s="31" t="s">
        <v>13</v>
      </c>
      <c r="G47" s="31" t="s">
        <v>39</v>
      </c>
      <c r="H47" s="31" t="s">
        <v>23</v>
      </c>
      <c r="I47" s="31" t="s">
        <v>452</v>
      </c>
      <c r="J47" s="31">
        <v>2005.8</v>
      </c>
      <c r="L47" s="51">
        <f t="shared" ca="1" si="0"/>
        <v>42</v>
      </c>
    </row>
    <row r="48" spans="1:12">
      <c r="A48" s="31">
        <v>44</v>
      </c>
      <c r="B48" s="31" t="s">
        <v>451</v>
      </c>
      <c r="C48" s="31">
        <v>1100140</v>
      </c>
      <c r="D48" s="31" t="s">
        <v>12</v>
      </c>
      <c r="E48" s="36">
        <v>27851</v>
      </c>
      <c r="F48" s="31" t="s">
        <v>13</v>
      </c>
      <c r="G48" s="31" t="s">
        <v>39</v>
      </c>
      <c r="H48" s="31" t="s">
        <v>26</v>
      </c>
      <c r="I48" s="31" t="s">
        <v>452</v>
      </c>
      <c r="J48" s="31">
        <v>2006.6</v>
      </c>
      <c r="L48" s="51">
        <f t="shared" ca="1" si="0"/>
        <v>40</v>
      </c>
    </row>
    <row r="49" spans="1:12">
      <c r="A49" s="31">
        <v>45</v>
      </c>
      <c r="B49" s="31" t="s">
        <v>451</v>
      </c>
      <c r="C49" s="31">
        <v>1100142</v>
      </c>
      <c r="D49" s="31" t="s">
        <v>12</v>
      </c>
      <c r="E49" s="36">
        <v>28157</v>
      </c>
      <c r="F49" s="31" t="s">
        <v>13</v>
      </c>
      <c r="G49" s="31" t="s">
        <v>39</v>
      </c>
      <c r="H49" s="31" t="s">
        <v>17</v>
      </c>
      <c r="I49" s="31" t="s">
        <v>452</v>
      </c>
      <c r="J49" s="31">
        <v>2006.7</v>
      </c>
      <c r="L49" s="51">
        <f t="shared" ca="1" si="0"/>
        <v>39</v>
      </c>
    </row>
    <row r="50" spans="1:12">
      <c r="A50" s="31">
        <v>46</v>
      </c>
      <c r="B50" s="31" t="s">
        <v>451</v>
      </c>
      <c r="C50" s="31">
        <v>1100141</v>
      </c>
      <c r="D50" s="31" t="s">
        <v>12</v>
      </c>
      <c r="E50" s="36">
        <v>28550</v>
      </c>
      <c r="F50" s="31" t="s">
        <v>13</v>
      </c>
      <c r="G50" s="31" t="s">
        <v>39</v>
      </c>
      <c r="H50" s="31" t="s">
        <v>40</v>
      </c>
      <c r="I50" s="31" t="s">
        <v>452</v>
      </c>
      <c r="J50" s="31">
        <v>2006.7</v>
      </c>
      <c r="L50" s="51">
        <f t="shared" ca="1" si="0"/>
        <v>38</v>
      </c>
    </row>
    <row r="51" spans="1:12">
      <c r="A51" s="31">
        <v>47</v>
      </c>
      <c r="B51" s="31" t="s">
        <v>451</v>
      </c>
      <c r="C51" s="31">
        <v>1100146</v>
      </c>
      <c r="D51" s="31" t="s">
        <v>12</v>
      </c>
      <c r="E51" s="36">
        <v>28915</v>
      </c>
      <c r="F51" s="31" t="s">
        <v>13</v>
      </c>
      <c r="G51" s="31" t="s">
        <v>39</v>
      </c>
      <c r="H51" s="31" t="s">
        <v>40</v>
      </c>
      <c r="I51" s="31" t="s">
        <v>452</v>
      </c>
      <c r="J51" s="31">
        <v>2007.7</v>
      </c>
      <c r="L51" s="51">
        <f t="shared" ca="1" si="0"/>
        <v>37</v>
      </c>
    </row>
    <row r="52" spans="1:12">
      <c r="A52" s="31">
        <v>48</v>
      </c>
      <c r="B52" s="31" t="s">
        <v>451</v>
      </c>
      <c r="C52" s="31">
        <v>1100150</v>
      </c>
      <c r="D52" s="31" t="s">
        <v>12</v>
      </c>
      <c r="E52" s="36">
        <v>29312</v>
      </c>
      <c r="F52" s="31" t="s">
        <v>13</v>
      </c>
      <c r="G52" s="31" t="s">
        <v>39</v>
      </c>
      <c r="H52" s="31" t="s">
        <v>41</v>
      </c>
      <c r="I52" s="31" t="s">
        <v>452</v>
      </c>
      <c r="J52" s="31">
        <v>2007.1</v>
      </c>
      <c r="L52" s="51">
        <f t="shared" ca="1" si="0"/>
        <v>36</v>
      </c>
    </row>
    <row r="53" spans="1:12">
      <c r="A53" s="31">
        <v>49</v>
      </c>
      <c r="B53" s="31" t="s">
        <v>451</v>
      </c>
      <c r="C53" s="31">
        <v>1100147</v>
      </c>
      <c r="D53" s="31" t="s">
        <v>12</v>
      </c>
      <c r="E53" s="36">
        <v>28976</v>
      </c>
      <c r="F53" s="31" t="s">
        <v>13</v>
      </c>
      <c r="G53" s="31" t="s">
        <v>39</v>
      </c>
      <c r="H53" s="31" t="s">
        <v>21</v>
      </c>
      <c r="I53" s="31" t="s">
        <v>452</v>
      </c>
      <c r="J53" s="31">
        <v>2011.8</v>
      </c>
      <c r="L53" s="51">
        <f t="shared" ca="1" si="0"/>
        <v>37</v>
      </c>
    </row>
    <row r="54" spans="1:12">
      <c r="A54" s="31">
        <v>50</v>
      </c>
      <c r="B54" s="31" t="s">
        <v>451</v>
      </c>
      <c r="C54" s="31">
        <v>1100177</v>
      </c>
      <c r="D54" s="31" t="s">
        <v>12</v>
      </c>
      <c r="E54" s="36">
        <v>27820</v>
      </c>
      <c r="F54" s="31" t="s">
        <v>13</v>
      </c>
      <c r="G54" s="31" t="s">
        <v>39</v>
      </c>
      <c r="H54" s="31" t="s">
        <v>26</v>
      </c>
      <c r="I54" s="31" t="s">
        <v>452</v>
      </c>
      <c r="J54" s="31">
        <v>2009.7</v>
      </c>
      <c r="L54" s="51">
        <f t="shared" ca="1" si="0"/>
        <v>40</v>
      </c>
    </row>
    <row r="55" spans="1:12">
      <c r="A55" s="31">
        <v>51</v>
      </c>
      <c r="B55" s="31" t="s">
        <v>451</v>
      </c>
      <c r="C55" s="31">
        <v>1100022</v>
      </c>
      <c r="D55" s="31" t="s">
        <v>22</v>
      </c>
      <c r="E55" s="36">
        <v>25173</v>
      </c>
      <c r="F55" s="31" t="s">
        <v>18</v>
      </c>
      <c r="G55" s="31" t="s">
        <v>39</v>
      </c>
      <c r="H55" s="31" t="s">
        <v>26</v>
      </c>
      <c r="I55" s="31" t="s">
        <v>452</v>
      </c>
      <c r="J55" s="31">
        <v>1990.6</v>
      </c>
      <c r="L55" s="51">
        <f t="shared" ca="1" si="0"/>
        <v>47</v>
      </c>
    </row>
    <row r="56" spans="1:12">
      <c r="A56" s="31">
        <v>52</v>
      </c>
      <c r="B56" s="31" t="s">
        <v>451</v>
      </c>
      <c r="C56" s="31">
        <v>1100019</v>
      </c>
      <c r="D56" s="31" t="s">
        <v>22</v>
      </c>
      <c r="E56" s="36">
        <v>20941</v>
      </c>
      <c r="F56" s="31" t="s">
        <v>42</v>
      </c>
      <c r="G56" s="31" t="s">
        <v>39</v>
      </c>
      <c r="H56" s="31" t="s">
        <v>43</v>
      </c>
      <c r="I56" s="31" t="s">
        <v>452</v>
      </c>
      <c r="J56" s="31">
        <v>1994.7</v>
      </c>
      <c r="L56" s="51">
        <f t="shared" ca="1" si="0"/>
        <v>59</v>
      </c>
    </row>
    <row r="57" spans="1:12">
      <c r="A57" s="31">
        <v>53</v>
      </c>
      <c r="B57" s="31" t="s">
        <v>451</v>
      </c>
      <c r="C57" s="31">
        <v>1100024</v>
      </c>
      <c r="D57" s="31" t="s">
        <v>12</v>
      </c>
      <c r="E57" s="36">
        <v>23529</v>
      </c>
      <c r="F57" s="31" t="s">
        <v>13</v>
      </c>
      <c r="G57" s="31" t="s">
        <v>39</v>
      </c>
      <c r="H57" s="31" t="s">
        <v>43</v>
      </c>
      <c r="I57" s="31" t="s">
        <v>452</v>
      </c>
      <c r="J57" s="31">
        <v>1985.6</v>
      </c>
      <c r="L57" s="51">
        <f t="shared" ca="1" si="0"/>
        <v>51</v>
      </c>
    </row>
    <row r="58" spans="1:12">
      <c r="A58" s="31">
        <v>54</v>
      </c>
      <c r="B58" s="31" t="s">
        <v>451</v>
      </c>
      <c r="C58" s="31">
        <v>1100013</v>
      </c>
      <c r="D58" s="31" t="s">
        <v>12</v>
      </c>
      <c r="E58" s="36">
        <v>21794</v>
      </c>
      <c r="F58" s="31" t="s">
        <v>42</v>
      </c>
      <c r="G58" s="31" t="s">
        <v>39</v>
      </c>
      <c r="H58" s="31" t="s">
        <v>45</v>
      </c>
      <c r="I58" s="31" t="s">
        <v>452</v>
      </c>
      <c r="J58" s="31">
        <v>1993.3</v>
      </c>
      <c r="L58" s="51">
        <f t="shared" ca="1" si="0"/>
        <v>56</v>
      </c>
    </row>
    <row r="59" spans="1:12">
      <c r="A59" s="31">
        <v>55</v>
      </c>
      <c r="B59" s="31" t="s">
        <v>451</v>
      </c>
      <c r="C59" s="31">
        <v>1100054</v>
      </c>
      <c r="D59" s="31" t="s">
        <v>12</v>
      </c>
      <c r="E59" s="36">
        <v>23743</v>
      </c>
      <c r="F59" s="31" t="s">
        <v>13</v>
      </c>
      <c r="G59" s="31" t="s">
        <v>39</v>
      </c>
      <c r="H59" s="31" t="s">
        <v>46</v>
      </c>
      <c r="I59" s="31" t="s">
        <v>452</v>
      </c>
      <c r="J59" s="31">
        <v>1999.6</v>
      </c>
      <c r="L59" s="51">
        <f t="shared" ca="1" si="0"/>
        <v>51</v>
      </c>
    </row>
    <row r="60" spans="1:12">
      <c r="A60" s="31">
        <v>56</v>
      </c>
      <c r="B60" s="31" t="s">
        <v>451</v>
      </c>
      <c r="C60" s="31">
        <v>1100023</v>
      </c>
      <c r="D60" s="31" t="s">
        <v>22</v>
      </c>
      <c r="E60" s="36">
        <v>26665</v>
      </c>
      <c r="F60" s="31" t="s">
        <v>13</v>
      </c>
      <c r="G60" s="31" t="s">
        <v>39</v>
      </c>
      <c r="H60" s="31" t="s">
        <v>30</v>
      </c>
      <c r="I60" s="31" t="s">
        <v>452</v>
      </c>
      <c r="J60" s="31">
        <v>1997.6</v>
      </c>
      <c r="L60" s="51">
        <f t="shared" ca="1" si="0"/>
        <v>43</v>
      </c>
    </row>
    <row r="61" spans="1:12">
      <c r="A61" s="31">
        <v>57</v>
      </c>
      <c r="B61" s="31" t="s">
        <v>451</v>
      </c>
      <c r="C61" s="31">
        <v>1100010</v>
      </c>
      <c r="D61" s="31" t="s">
        <v>22</v>
      </c>
      <c r="E61" s="36">
        <v>25477</v>
      </c>
      <c r="F61" s="31" t="s">
        <v>18</v>
      </c>
      <c r="G61" s="31" t="s">
        <v>39</v>
      </c>
      <c r="H61" s="31" t="s">
        <v>26</v>
      </c>
      <c r="I61" s="31" t="s">
        <v>452</v>
      </c>
      <c r="J61" s="31">
        <v>1994.6</v>
      </c>
      <c r="L61" s="51">
        <f t="shared" ca="1" si="0"/>
        <v>46</v>
      </c>
    </row>
    <row r="62" spans="1:12">
      <c r="A62" s="31">
        <v>58</v>
      </c>
      <c r="B62" s="31" t="s">
        <v>451</v>
      </c>
      <c r="C62" s="31">
        <v>1100165</v>
      </c>
      <c r="D62" s="31" t="s">
        <v>12</v>
      </c>
      <c r="E62" s="36">
        <v>26543</v>
      </c>
      <c r="F62" s="31" t="s">
        <v>13</v>
      </c>
      <c r="G62" s="31" t="s">
        <v>39</v>
      </c>
      <c r="H62" s="31" t="s">
        <v>26</v>
      </c>
      <c r="I62" s="31" t="s">
        <v>452</v>
      </c>
      <c r="J62" s="31">
        <v>2004.6</v>
      </c>
      <c r="L62" s="51">
        <f t="shared" ca="1" si="0"/>
        <v>43</v>
      </c>
    </row>
    <row r="63" spans="1:12">
      <c r="A63" s="31">
        <v>59</v>
      </c>
      <c r="B63" s="31" t="s">
        <v>451</v>
      </c>
      <c r="C63" s="31">
        <v>1100164</v>
      </c>
      <c r="D63" s="31" t="s">
        <v>22</v>
      </c>
      <c r="E63" s="36">
        <v>24929</v>
      </c>
      <c r="F63" s="31" t="s">
        <v>13</v>
      </c>
      <c r="G63" s="31" t="s">
        <v>39</v>
      </c>
      <c r="H63" s="31" t="s">
        <v>26</v>
      </c>
      <c r="I63" s="31" t="s">
        <v>452</v>
      </c>
      <c r="J63" s="31">
        <v>1988.7</v>
      </c>
      <c r="L63" s="51">
        <f t="shared" ca="1" si="0"/>
        <v>48</v>
      </c>
    </row>
    <row r="64" spans="1:12">
      <c r="A64" s="31">
        <v>60</v>
      </c>
      <c r="B64" s="31" t="s">
        <v>451</v>
      </c>
      <c r="C64" s="31">
        <v>1100163</v>
      </c>
      <c r="D64" s="31" t="s">
        <v>22</v>
      </c>
      <c r="E64" s="36">
        <v>26696</v>
      </c>
      <c r="F64" s="31" t="s">
        <v>13</v>
      </c>
      <c r="G64" s="31" t="s">
        <v>39</v>
      </c>
      <c r="H64" s="31" t="s">
        <v>26</v>
      </c>
      <c r="I64" s="31" t="s">
        <v>452</v>
      </c>
      <c r="J64" s="31">
        <v>2003.7</v>
      </c>
      <c r="L64" s="51">
        <f t="shared" ca="1" si="0"/>
        <v>43</v>
      </c>
    </row>
    <row r="65" spans="1:12">
      <c r="A65" s="31">
        <v>61</v>
      </c>
      <c r="B65" s="31" t="s">
        <v>451</v>
      </c>
      <c r="C65" s="31">
        <v>1100181</v>
      </c>
      <c r="D65" s="31" t="s">
        <v>22</v>
      </c>
      <c r="E65" s="36">
        <v>29860</v>
      </c>
      <c r="F65" s="31" t="s">
        <v>13</v>
      </c>
      <c r="G65" s="31" t="s">
        <v>39</v>
      </c>
      <c r="H65" s="31" t="s">
        <v>48</v>
      </c>
      <c r="I65" s="31" t="s">
        <v>452</v>
      </c>
      <c r="J65" s="31">
        <v>2010.7</v>
      </c>
      <c r="L65" s="51">
        <f t="shared" ca="1" si="0"/>
        <v>34</v>
      </c>
    </row>
    <row r="66" spans="1:12">
      <c r="A66" s="31">
        <v>62</v>
      </c>
      <c r="B66" s="31" t="s">
        <v>451</v>
      </c>
      <c r="C66" s="31">
        <v>1100092</v>
      </c>
      <c r="D66" s="31" t="s">
        <v>12</v>
      </c>
      <c r="E66" s="36">
        <v>23924</v>
      </c>
      <c r="F66" s="31" t="s">
        <v>18</v>
      </c>
      <c r="G66" s="31" t="s">
        <v>39</v>
      </c>
      <c r="H66" s="31" t="s">
        <v>49</v>
      </c>
      <c r="I66" s="31" t="s">
        <v>452</v>
      </c>
      <c r="J66" s="31">
        <v>1988.6</v>
      </c>
      <c r="L66" s="51">
        <f t="shared" ca="1" si="0"/>
        <v>50</v>
      </c>
    </row>
    <row r="67" spans="1:12">
      <c r="A67" s="31">
        <v>63</v>
      </c>
      <c r="B67" s="31" t="s">
        <v>451</v>
      </c>
      <c r="C67" s="31">
        <v>1100094</v>
      </c>
      <c r="D67" s="31" t="s">
        <v>12</v>
      </c>
      <c r="E67" s="36">
        <v>23193</v>
      </c>
      <c r="F67" s="31" t="s">
        <v>18</v>
      </c>
      <c r="G67" s="31" t="s">
        <v>39</v>
      </c>
      <c r="H67" s="31" t="s">
        <v>50</v>
      </c>
      <c r="I67" s="31" t="s">
        <v>452</v>
      </c>
      <c r="J67" s="31">
        <v>1984.7</v>
      </c>
      <c r="L67" s="51">
        <f t="shared" ca="1" si="0"/>
        <v>52</v>
      </c>
    </row>
    <row r="68" spans="1:12">
      <c r="A68" s="31">
        <v>64</v>
      </c>
      <c r="B68" s="31" t="s">
        <v>451</v>
      </c>
      <c r="C68" s="31">
        <v>1100098</v>
      </c>
      <c r="D68" s="31" t="s">
        <v>12</v>
      </c>
      <c r="E68" s="36">
        <v>24473</v>
      </c>
      <c r="F68" s="31" t="s">
        <v>18</v>
      </c>
      <c r="G68" s="31" t="s">
        <v>39</v>
      </c>
      <c r="H68" s="31" t="s">
        <v>46</v>
      </c>
      <c r="I68" s="31" t="s">
        <v>452</v>
      </c>
      <c r="J68" s="31">
        <v>1993.12</v>
      </c>
      <c r="L68" s="51">
        <f t="shared" ca="1" si="0"/>
        <v>49</v>
      </c>
    </row>
    <row r="69" spans="1:12">
      <c r="A69" s="31">
        <v>65</v>
      </c>
      <c r="B69" s="31" t="s">
        <v>451</v>
      </c>
      <c r="C69" s="31">
        <v>1100097</v>
      </c>
      <c r="D69" s="31" t="s">
        <v>22</v>
      </c>
      <c r="E69" s="36">
        <v>24198</v>
      </c>
      <c r="F69" s="31" t="s">
        <v>13</v>
      </c>
      <c r="G69" s="31" t="s">
        <v>39</v>
      </c>
      <c r="H69" s="31" t="s">
        <v>15</v>
      </c>
      <c r="I69" s="31" t="s">
        <v>452</v>
      </c>
      <c r="J69" s="31">
        <v>1988.7</v>
      </c>
      <c r="L69" s="51">
        <f t="shared" ca="1" si="0"/>
        <v>50</v>
      </c>
    </row>
    <row r="70" spans="1:12">
      <c r="A70" s="31">
        <v>66</v>
      </c>
      <c r="B70" s="31" t="s">
        <v>451</v>
      </c>
      <c r="C70" s="31">
        <v>1100093</v>
      </c>
      <c r="D70" s="31" t="s">
        <v>12</v>
      </c>
      <c r="E70" s="36">
        <v>24259</v>
      </c>
      <c r="F70" s="31" t="s">
        <v>13</v>
      </c>
      <c r="G70" s="31" t="s">
        <v>39</v>
      </c>
      <c r="H70" s="31" t="s">
        <v>51</v>
      </c>
      <c r="I70" s="31" t="s">
        <v>452</v>
      </c>
      <c r="J70" s="31">
        <v>1988.7</v>
      </c>
      <c r="L70" s="51">
        <f t="shared" ref="L70:L122" ca="1" si="1">DATEDIF(E70,TODAY(),"y")</f>
        <v>49</v>
      </c>
    </row>
    <row r="71" spans="1:12">
      <c r="A71" s="31">
        <v>67</v>
      </c>
      <c r="B71" s="31" t="s">
        <v>451</v>
      </c>
      <c r="C71" s="31">
        <v>1100101</v>
      </c>
      <c r="D71" s="31" t="s">
        <v>12</v>
      </c>
      <c r="E71" s="36">
        <v>24351</v>
      </c>
      <c r="F71" s="31" t="s">
        <v>13</v>
      </c>
      <c r="G71" s="31" t="s">
        <v>39</v>
      </c>
      <c r="H71" s="31" t="s">
        <v>51</v>
      </c>
      <c r="I71" s="31" t="s">
        <v>452</v>
      </c>
      <c r="J71" s="31">
        <v>1990.1</v>
      </c>
      <c r="L71" s="51">
        <f t="shared" ca="1" si="1"/>
        <v>49</v>
      </c>
    </row>
    <row r="72" spans="1:12">
      <c r="A72" s="31">
        <v>68</v>
      </c>
      <c r="B72" s="31" t="s">
        <v>451</v>
      </c>
      <c r="C72" s="31">
        <v>1100176</v>
      </c>
      <c r="D72" s="31" t="s">
        <v>12</v>
      </c>
      <c r="E72" s="36">
        <v>29037</v>
      </c>
      <c r="F72" s="31" t="s">
        <v>13</v>
      </c>
      <c r="G72" s="31" t="s">
        <v>39</v>
      </c>
      <c r="H72" s="31" t="s">
        <v>33</v>
      </c>
      <c r="I72" s="31" t="s">
        <v>452</v>
      </c>
      <c r="J72" s="31">
        <v>2010.1</v>
      </c>
      <c r="L72" s="51">
        <f t="shared" ca="1" si="1"/>
        <v>36</v>
      </c>
    </row>
    <row r="73" spans="1:12">
      <c r="A73" s="31">
        <v>69</v>
      </c>
      <c r="B73" s="31" t="s">
        <v>451</v>
      </c>
      <c r="C73" s="31">
        <v>51089898</v>
      </c>
      <c r="D73" s="31" t="s">
        <v>22</v>
      </c>
      <c r="E73" s="36">
        <v>31048</v>
      </c>
      <c r="F73" s="31" t="s">
        <v>13</v>
      </c>
      <c r="G73" s="31" t="s">
        <v>39</v>
      </c>
      <c r="H73" s="31" t="s">
        <v>40</v>
      </c>
      <c r="I73" s="31" t="s">
        <v>452</v>
      </c>
      <c r="J73" s="31">
        <v>2012.8</v>
      </c>
      <c r="L73" s="51">
        <f t="shared" ca="1" si="1"/>
        <v>31</v>
      </c>
    </row>
    <row r="74" spans="1:12">
      <c r="A74" s="31">
        <v>70</v>
      </c>
      <c r="B74" s="31" t="s">
        <v>451</v>
      </c>
      <c r="C74" s="31">
        <v>81327962</v>
      </c>
      <c r="D74" s="31" t="s">
        <v>12</v>
      </c>
      <c r="E74" s="36">
        <v>23986</v>
      </c>
      <c r="F74" s="31" t="s">
        <v>52</v>
      </c>
      <c r="G74" s="31" t="s">
        <v>39</v>
      </c>
      <c r="H74" s="31" t="s">
        <v>26</v>
      </c>
      <c r="I74" s="31" t="s">
        <v>452</v>
      </c>
      <c r="J74" s="31">
        <v>1985.8</v>
      </c>
      <c r="L74" s="51">
        <f t="shared" ca="1" si="1"/>
        <v>50</v>
      </c>
    </row>
    <row r="75" spans="1:12">
      <c r="A75" s="31">
        <v>71</v>
      </c>
      <c r="B75" s="31" t="s">
        <v>451</v>
      </c>
      <c r="C75" s="31">
        <v>72889895</v>
      </c>
      <c r="D75" s="31" t="s">
        <v>12</v>
      </c>
      <c r="E75" s="36">
        <v>31382</v>
      </c>
      <c r="F75" s="31" t="s">
        <v>13</v>
      </c>
      <c r="G75" s="31" t="s">
        <v>39</v>
      </c>
      <c r="H75" s="31" t="s">
        <v>53</v>
      </c>
      <c r="I75" s="31" t="s">
        <v>452</v>
      </c>
      <c r="J75" s="31">
        <v>2014.4</v>
      </c>
      <c r="L75" s="51">
        <f t="shared" ca="1" si="1"/>
        <v>30</v>
      </c>
    </row>
    <row r="76" spans="1:12">
      <c r="A76" s="31">
        <v>72</v>
      </c>
      <c r="B76" s="31" t="s">
        <v>451</v>
      </c>
      <c r="C76" s="31">
        <v>1100161</v>
      </c>
      <c r="D76" s="31" t="s">
        <v>12</v>
      </c>
      <c r="E76" s="36">
        <v>25385</v>
      </c>
      <c r="F76" s="31" t="s">
        <v>42</v>
      </c>
      <c r="G76" s="31" t="s">
        <v>54</v>
      </c>
      <c r="H76" s="31" t="s">
        <v>23</v>
      </c>
      <c r="I76" s="31" t="s">
        <v>452</v>
      </c>
      <c r="J76" s="31">
        <v>2002.5</v>
      </c>
      <c r="L76" s="51">
        <f t="shared" ca="1" si="1"/>
        <v>46</v>
      </c>
    </row>
    <row r="77" spans="1:12">
      <c r="A77" s="31">
        <v>73</v>
      </c>
      <c r="B77" s="31" t="s">
        <v>451</v>
      </c>
      <c r="C77" s="31">
        <v>1100126</v>
      </c>
      <c r="D77" s="31" t="s">
        <v>12</v>
      </c>
      <c r="E77" s="36">
        <v>23437</v>
      </c>
      <c r="F77" s="31" t="s">
        <v>18</v>
      </c>
      <c r="G77" s="31" t="s">
        <v>54</v>
      </c>
      <c r="H77" s="31" t="s">
        <v>55</v>
      </c>
      <c r="I77" s="31" t="s">
        <v>452</v>
      </c>
      <c r="J77" s="31">
        <v>2005.7</v>
      </c>
      <c r="L77" s="51">
        <f t="shared" ca="1" si="1"/>
        <v>52</v>
      </c>
    </row>
    <row r="78" spans="1:12">
      <c r="A78" s="31">
        <v>74</v>
      </c>
      <c r="B78" s="31" t="s">
        <v>451</v>
      </c>
      <c r="C78" s="31">
        <v>1100191</v>
      </c>
      <c r="D78" s="31" t="s">
        <v>12</v>
      </c>
      <c r="E78" s="36">
        <v>29587</v>
      </c>
      <c r="F78" s="31" t="s">
        <v>13</v>
      </c>
      <c r="G78" s="31" t="s">
        <v>56</v>
      </c>
      <c r="H78" s="31" t="s">
        <v>26</v>
      </c>
      <c r="I78" s="31" t="s">
        <v>452</v>
      </c>
      <c r="J78" s="31">
        <v>2012.1</v>
      </c>
      <c r="L78" s="51">
        <f t="shared" ca="1" si="1"/>
        <v>35</v>
      </c>
    </row>
    <row r="79" spans="1:12">
      <c r="A79" s="31">
        <v>75</v>
      </c>
      <c r="B79" s="31" t="s">
        <v>451</v>
      </c>
      <c r="C79" s="31">
        <v>1100172</v>
      </c>
      <c r="D79" s="31" t="s">
        <v>12</v>
      </c>
      <c r="E79" s="36">
        <v>29952</v>
      </c>
      <c r="F79" s="31" t="s">
        <v>13</v>
      </c>
      <c r="G79" s="31" t="s">
        <v>56</v>
      </c>
      <c r="H79" s="31" t="s">
        <v>57</v>
      </c>
      <c r="I79" s="31" t="s">
        <v>452</v>
      </c>
      <c r="J79" s="31">
        <v>2009.7</v>
      </c>
      <c r="L79" s="51">
        <f t="shared" ca="1" si="1"/>
        <v>34</v>
      </c>
    </row>
    <row r="80" spans="1:12">
      <c r="A80" s="31">
        <v>76</v>
      </c>
      <c r="B80" s="31" t="s">
        <v>451</v>
      </c>
      <c r="C80" s="31">
        <v>1100128</v>
      </c>
      <c r="D80" s="31" t="s">
        <v>12</v>
      </c>
      <c r="E80" s="36">
        <v>25235</v>
      </c>
      <c r="F80" s="31" t="s">
        <v>13</v>
      </c>
      <c r="G80" s="31" t="s">
        <v>56</v>
      </c>
      <c r="H80" s="31" t="s">
        <v>30</v>
      </c>
      <c r="I80" s="31" t="s">
        <v>452</v>
      </c>
      <c r="J80" s="31">
        <v>2005.7</v>
      </c>
      <c r="L80" s="51">
        <f t="shared" ca="1" si="1"/>
        <v>47</v>
      </c>
    </row>
    <row r="81" spans="1:12">
      <c r="A81" s="31">
        <v>77</v>
      </c>
      <c r="B81" s="31" t="s">
        <v>451</v>
      </c>
      <c r="C81" s="31">
        <v>36261903</v>
      </c>
      <c r="D81" s="31" t="s">
        <v>22</v>
      </c>
      <c r="E81" s="36">
        <v>30286</v>
      </c>
      <c r="F81" s="31" t="s">
        <v>13</v>
      </c>
      <c r="G81" s="31" t="s">
        <v>56</v>
      </c>
      <c r="H81" s="31" t="s">
        <v>17</v>
      </c>
      <c r="I81" s="31" t="s">
        <v>452</v>
      </c>
      <c r="J81" s="31">
        <v>2013.8</v>
      </c>
      <c r="L81" s="51">
        <f t="shared" ca="1" si="1"/>
        <v>33</v>
      </c>
    </row>
    <row r="82" spans="1:12">
      <c r="A82" s="31">
        <v>78</v>
      </c>
      <c r="B82" s="31" t="s">
        <v>451</v>
      </c>
      <c r="C82" s="31">
        <v>97321716</v>
      </c>
      <c r="D82" s="31" t="s">
        <v>22</v>
      </c>
      <c r="E82" s="36">
        <v>30651</v>
      </c>
      <c r="F82" s="31" t="s">
        <v>13</v>
      </c>
      <c r="G82" s="31" t="s">
        <v>56</v>
      </c>
      <c r="H82" s="31" t="s">
        <v>40</v>
      </c>
      <c r="I82" s="31" t="s">
        <v>452</v>
      </c>
      <c r="J82" s="31">
        <v>2013.7</v>
      </c>
      <c r="L82" s="51">
        <f t="shared" ca="1" si="1"/>
        <v>32</v>
      </c>
    </row>
    <row r="83" spans="1:12">
      <c r="A83" s="31">
        <v>79</v>
      </c>
      <c r="B83" s="31" t="s">
        <v>451</v>
      </c>
      <c r="C83" s="31">
        <v>92868212</v>
      </c>
      <c r="D83" s="31" t="s">
        <v>22</v>
      </c>
      <c r="E83" s="36">
        <v>31229</v>
      </c>
      <c r="F83" s="31" t="s">
        <v>13</v>
      </c>
      <c r="G83" s="31" t="s">
        <v>56</v>
      </c>
      <c r="H83" s="31" t="s">
        <v>17</v>
      </c>
      <c r="I83" s="31" t="s">
        <v>452</v>
      </c>
      <c r="J83" s="31">
        <v>2013.1</v>
      </c>
      <c r="L83" s="51">
        <f t="shared" ca="1" si="1"/>
        <v>30</v>
      </c>
    </row>
    <row r="84" spans="1:12">
      <c r="A84" s="31">
        <v>80</v>
      </c>
      <c r="B84" s="31" t="s">
        <v>451</v>
      </c>
      <c r="C84" s="31">
        <v>10271821</v>
      </c>
      <c r="D84" s="31" t="s">
        <v>12</v>
      </c>
      <c r="E84" s="36">
        <v>30103</v>
      </c>
      <c r="F84" s="31" t="s">
        <v>13</v>
      </c>
      <c r="G84" s="31" t="s">
        <v>56</v>
      </c>
      <c r="H84" s="31" t="s">
        <v>17</v>
      </c>
      <c r="I84" s="31" t="s">
        <v>452</v>
      </c>
      <c r="J84" s="31">
        <v>2009.9</v>
      </c>
      <c r="L84" s="51">
        <f t="shared" ca="1" si="1"/>
        <v>33</v>
      </c>
    </row>
    <row r="85" spans="1:12">
      <c r="A85" s="31">
        <v>81</v>
      </c>
      <c r="B85" s="31" t="s">
        <v>451</v>
      </c>
      <c r="C85" s="31">
        <v>61092231</v>
      </c>
      <c r="D85" s="31" t="s">
        <v>12</v>
      </c>
      <c r="E85" s="36">
        <v>32478</v>
      </c>
      <c r="F85" s="31" t="s">
        <v>13</v>
      </c>
      <c r="G85" s="31" t="s">
        <v>56</v>
      </c>
      <c r="H85" s="31" t="s">
        <v>17</v>
      </c>
      <c r="I85" s="31" t="s">
        <v>452</v>
      </c>
      <c r="J85" s="31">
        <v>2014.7</v>
      </c>
      <c r="L85" s="51">
        <f t="shared" ca="1" si="1"/>
        <v>27</v>
      </c>
    </row>
    <row r="86" spans="1:12">
      <c r="A86" s="31">
        <v>82</v>
      </c>
      <c r="B86" s="31" t="s">
        <v>451</v>
      </c>
      <c r="C86" s="31">
        <v>1100017</v>
      </c>
      <c r="D86" s="31" t="s">
        <v>12</v>
      </c>
      <c r="E86" s="36">
        <v>21337</v>
      </c>
      <c r="F86" s="31" t="s">
        <v>42</v>
      </c>
      <c r="G86" s="31" t="s">
        <v>56</v>
      </c>
      <c r="H86" s="31" t="s">
        <v>58</v>
      </c>
      <c r="I86" s="31" t="s">
        <v>452</v>
      </c>
      <c r="J86" s="31">
        <v>1994.6</v>
      </c>
      <c r="L86" s="51">
        <f t="shared" ca="1" si="1"/>
        <v>57</v>
      </c>
    </row>
    <row r="87" spans="1:12">
      <c r="A87" s="31">
        <v>83</v>
      </c>
      <c r="B87" s="31" t="s">
        <v>451</v>
      </c>
      <c r="C87" s="31">
        <v>1100138</v>
      </c>
      <c r="D87" s="31" t="s">
        <v>12</v>
      </c>
      <c r="E87" s="36">
        <v>22890</v>
      </c>
      <c r="F87" s="31" t="s">
        <v>13</v>
      </c>
      <c r="G87" s="31" t="s">
        <v>56</v>
      </c>
      <c r="H87" s="31" t="s">
        <v>59</v>
      </c>
      <c r="I87" s="31" t="s">
        <v>452</v>
      </c>
      <c r="J87" s="31">
        <v>1994.6</v>
      </c>
      <c r="L87" s="51">
        <f t="shared" ca="1" si="1"/>
        <v>53</v>
      </c>
    </row>
    <row r="88" spans="1:12">
      <c r="A88" s="31">
        <v>84</v>
      </c>
      <c r="B88" s="31" t="s">
        <v>451</v>
      </c>
      <c r="C88" s="31">
        <v>1100015</v>
      </c>
      <c r="D88" s="31" t="s">
        <v>12</v>
      </c>
      <c r="E88" s="36">
        <v>23408</v>
      </c>
      <c r="F88" s="31" t="s">
        <v>18</v>
      </c>
      <c r="G88" s="31" t="s">
        <v>56</v>
      </c>
      <c r="H88" s="31" t="s">
        <v>43</v>
      </c>
      <c r="I88" s="31" t="s">
        <v>452</v>
      </c>
      <c r="J88" s="31">
        <v>1993.7</v>
      </c>
      <c r="L88" s="51">
        <f t="shared" ca="1" si="1"/>
        <v>52</v>
      </c>
    </row>
    <row r="89" spans="1:12">
      <c r="A89" s="31">
        <v>85</v>
      </c>
      <c r="B89" s="31" t="s">
        <v>451</v>
      </c>
      <c r="C89" s="31">
        <v>1100134</v>
      </c>
      <c r="D89" s="31" t="s">
        <v>22</v>
      </c>
      <c r="E89" s="36">
        <v>27576</v>
      </c>
      <c r="F89" s="31" t="s">
        <v>18</v>
      </c>
      <c r="G89" s="31" t="s">
        <v>56</v>
      </c>
      <c r="H89" s="31" t="s">
        <v>15</v>
      </c>
      <c r="I89" s="31" t="s">
        <v>452</v>
      </c>
      <c r="J89" s="31">
        <v>2001.6</v>
      </c>
      <c r="L89" s="51">
        <f t="shared" ca="1" si="1"/>
        <v>40</v>
      </c>
    </row>
    <row r="90" spans="1:12">
      <c r="A90" s="31">
        <v>86</v>
      </c>
      <c r="B90" s="31" t="s">
        <v>451</v>
      </c>
      <c r="C90" s="31">
        <v>15788973</v>
      </c>
      <c r="D90" s="31" t="s">
        <v>12</v>
      </c>
      <c r="E90" s="36">
        <v>27912</v>
      </c>
      <c r="F90" s="31" t="s">
        <v>13</v>
      </c>
      <c r="G90" s="31" t="s">
        <v>56</v>
      </c>
      <c r="H90" s="31" t="s">
        <v>40</v>
      </c>
      <c r="I90" s="31" t="s">
        <v>452</v>
      </c>
      <c r="J90" s="31">
        <v>2013.5</v>
      </c>
      <c r="L90" s="51">
        <f t="shared" ca="1" si="1"/>
        <v>39</v>
      </c>
    </row>
    <row r="91" spans="1:12">
      <c r="A91" s="31">
        <v>87</v>
      </c>
      <c r="B91" s="31" t="s">
        <v>451</v>
      </c>
      <c r="C91" s="31">
        <v>1100014</v>
      </c>
      <c r="D91" s="31" t="s">
        <v>12</v>
      </c>
      <c r="E91" s="36">
        <v>23285</v>
      </c>
      <c r="F91" s="31" t="s">
        <v>42</v>
      </c>
      <c r="G91" s="31" t="s">
        <v>56</v>
      </c>
      <c r="H91" s="31" t="s">
        <v>60</v>
      </c>
      <c r="I91" s="31" t="s">
        <v>452</v>
      </c>
      <c r="J91" s="31">
        <v>1986.7</v>
      </c>
      <c r="L91" s="51">
        <f t="shared" ca="1" si="1"/>
        <v>52</v>
      </c>
    </row>
    <row r="92" spans="1:12">
      <c r="A92" s="31">
        <v>88</v>
      </c>
      <c r="B92" s="31" t="s">
        <v>451</v>
      </c>
      <c r="C92" s="31">
        <v>1100180</v>
      </c>
      <c r="D92" s="31" t="s">
        <v>12</v>
      </c>
      <c r="E92" s="36">
        <v>29646</v>
      </c>
      <c r="F92" s="31" t="s">
        <v>13</v>
      </c>
      <c r="G92" s="31" t="s">
        <v>56</v>
      </c>
      <c r="H92" s="31" t="s">
        <v>26</v>
      </c>
      <c r="I92" s="31" t="s">
        <v>452</v>
      </c>
      <c r="J92" s="31">
        <v>2010.7</v>
      </c>
      <c r="L92" s="51">
        <f t="shared" ca="1" si="1"/>
        <v>35</v>
      </c>
    </row>
    <row r="93" spans="1:12">
      <c r="A93" s="31">
        <v>89</v>
      </c>
      <c r="B93" s="31" t="s">
        <v>451</v>
      </c>
      <c r="C93" s="31">
        <v>1100155</v>
      </c>
      <c r="D93" s="31" t="s">
        <v>22</v>
      </c>
      <c r="E93" s="36">
        <v>30529</v>
      </c>
      <c r="F93" s="31" t="s">
        <v>13</v>
      </c>
      <c r="G93" s="31" t="s">
        <v>56</v>
      </c>
      <c r="H93" s="31" t="s">
        <v>61</v>
      </c>
      <c r="I93" s="31" t="s">
        <v>452</v>
      </c>
      <c r="J93" s="31">
        <v>2011.1</v>
      </c>
      <c r="L93" s="51">
        <f t="shared" ca="1" si="1"/>
        <v>32</v>
      </c>
    </row>
    <row r="94" spans="1:12">
      <c r="A94" s="31">
        <v>90</v>
      </c>
      <c r="B94" s="31" t="s">
        <v>451</v>
      </c>
      <c r="C94" s="31">
        <v>1100185</v>
      </c>
      <c r="D94" s="31" t="s">
        <v>22</v>
      </c>
      <c r="E94" s="36">
        <v>30407</v>
      </c>
      <c r="F94" s="31" t="s">
        <v>13</v>
      </c>
      <c r="G94" s="31" t="s">
        <v>56</v>
      </c>
      <c r="H94" s="31" t="s">
        <v>40</v>
      </c>
      <c r="I94" s="31" t="s">
        <v>452</v>
      </c>
      <c r="J94" s="31">
        <v>2010.12</v>
      </c>
      <c r="L94" s="51">
        <f t="shared" ca="1" si="1"/>
        <v>33</v>
      </c>
    </row>
    <row r="95" spans="1:12">
      <c r="A95" s="31">
        <v>91</v>
      </c>
      <c r="B95" s="31" t="s">
        <v>451</v>
      </c>
      <c r="C95" s="31">
        <v>1100193</v>
      </c>
      <c r="D95" s="31" t="s">
        <v>12</v>
      </c>
      <c r="E95" s="36">
        <v>30834</v>
      </c>
      <c r="F95" s="31" t="s">
        <v>13</v>
      </c>
      <c r="G95" s="31" t="s">
        <v>56</v>
      </c>
      <c r="H95" s="31" t="s">
        <v>40</v>
      </c>
      <c r="I95" s="31" t="s">
        <v>452</v>
      </c>
      <c r="J95" s="31">
        <v>2012.6</v>
      </c>
      <c r="L95" s="51">
        <f t="shared" ca="1" si="1"/>
        <v>31</v>
      </c>
    </row>
    <row r="96" spans="1:12">
      <c r="A96" s="31">
        <v>92</v>
      </c>
      <c r="B96" s="31" t="s">
        <v>451</v>
      </c>
      <c r="C96" s="31">
        <v>70150399</v>
      </c>
      <c r="D96" s="31" t="s">
        <v>22</v>
      </c>
      <c r="E96" s="36">
        <v>32752</v>
      </c>
      <c r="F96" s="31" t="s">
        <v>13</v>
      </c>
      <c r="G96" s="31" t="s">
        <v>56</v>
      </c>
      <c r="H96" s="31" t="s">
        <v>23</v>
      </c>
      <c r="I96" s="31" t="s">
        <v>452</v>
      </c>
      <c r="J96" s="31">
        <v>2014.7</v>
      </c>
      <c r="L96" s="51">
        <f t="shared" ca="1" si="1"/>
        <v>26</v>
      </c>
    </row>
    <row r="97" spans="1:12">
      <c r="A97" s="31">
        <v>93</v>
      </c>
      <c r="B97" s="31" t="s">
        <v>451</v>
      </c>
      <c r="C97" s="31">
        <v>99123608</v>
      </c>
      <c r="D97" s="31" t="s">
        <v>12</v>
      </c>
      <c r="E97" s="36">
        <v>29830</v>
      </c>
      <c r="F97" s="31" t="s">
        <v>13</v>
      </c>
      <c r="G97" s="31" t="s">
        <v>56</v>
      </c>
      <c r="H97" s="31" t="s">
        <v>33</v>
      </c>
      <c r="I97" s="31" t="s">
        <v>452</v>
      </c>
      <c r="J97" s="31">
        <v>2014.6</v>
      </c>
      <c r="L97" s="51">
        <f t="shared" ca="1" si="1"/>
        <v>34</v>
      </c>
    </row>
    <row r="98" spans="1:12">
      <c r="A98" s="31">
        <v>94</v>
      </c>
      <c r="B98" s="31" t="s">
        <v>451</v>
      </c>
      <c r="C98" s="31">
        <v>1100183</v>
      </c>
      <c r="D98" s="31" t="s">
        <v>22</v>
      </c>
      <c r="E98" s="36">
        <v>30133</v>
      </c>
      <c r="F98" s="31" t="s">
        <v>13</v>
      </c>
      <c r="G98" s="31" t="s">
        <v>56</v>
      </c>
      <c r="H98" s="31" t="s">
        <v>40</v>
      </c>
      <c r="I98" s="31" t="s">
        <v>452</v>
      </c>
      <c r="J98" s="31">
        <v>2010.9</v>
      </c>
      <c r="L98" s="51">
        <f t="shared" ca="1" si="1"/>
        <v>33</v>
      </c>
    </row>
    <row r="99" spans="1:12">
      <c r="A99" s="31">
        <v>95</v>
      </c>
      <c r="B99" s="31" t="s">
        <v>451</v>
      </c>
      <c r="C99" s="31">
        <v>1100187</v>
      </c>
      <c r="D99" s="31" t="s">
        <v>22</v>
      </c>
      <c r="E99" s="36">
        <v>29190</v>
      </c>
      <c r="F99" s="31" t="s">
        <v>18</v>
      </c>
      <c r="G99" s="31" t="s">
        <v>56</v>
      </c>
      <c r="H99" s="31" t="s">
        <v>26</v>
      </c>
      <c r="I99" s="31" t="s">
        <v>452</v>
      </c>
      <c r="J99" s="31">
        <v>2010.7</v>
      </c>
      <c r="L99" s="51">
        <f t="shared" ca="1" si="1"/>
        <v>36</v>
      </c>
    </row>
    <row r="100" spans="1:12">
      <c r="A100" s="31">
        <v>96</v>
      </c>
      <c r="B100" s="31" t="s">
        <v>451</v>
      </c>
      <c r="C100" s="31">
        <v>32318369</v>
      </c>
      <c r="D100" s="31" t="s">
        <v>12</v>
      </c>
      <c r="E100" s="36">
        <v>29099</v>
      </c>
      <c r="F100" s="31" t="s">
        <v>13</v>
      </c>
      <c r="G100" s="31" t="s">
        <v>56</v>
      </c>
      <c r="H100" s="31" t="s">
        <v>23</v>
      </c>
      <c r="I100" s="31" t="s">
        <v>452</v>
      </c>
      <c r="J100" s="31">
        <v>2015.3</v>
      </c>
      <c r="L100" s="51">
        <f t="shared" ca="1" si="1"/>
        <v>36</v>
      </c>
    </row>
    <row r="101" spans="1:12">
      <c r="A101" s="31">
        <v>97</v>
      </c>
      <c r="B101" s="31" t="s">
        <v>451</v>
      </c>
      <c r="C101" s="31">
        <v>65582998</v>
      </c>
      <c r="D101" s="31" t="s">
        <v>12</v>
      </c>
      <c r="E101" s="36">
        <v>31472</v>
      </c>
      <c r="F101" s="31" t="s">
        <v>13</v>
      </c>
      <c r="G101" s="31" t="s">
        <v>56</v>
      </c>
      <c r="H101" s="31" t="s">
        <v>26</v>
      </c>
      <c r="I101" s="31" t="s">
        <v>452</v>
      </c>
      <c r="J101" s="31">
        <v>2014.12</v>
      </c>
      <c r="L101" s="51">
        <f t="shared" ca="1" si="1"/>
        <v>30</v>
      </c>
    </row>
    <row r="102" spans="1:12">
      <c r="A102" s="31">
        <v>98</v>
      </c>
      <c r="B102" s="31" t="s">
        <v>451</v>
      </c>
      <c r="C102" s="31">
        <v>59858155</v>
      </c>
      <c r="D102" s="31" t="s">
        <v>12</v>
      </c>
      <c r="E102" s="36">
        <v>30011</v>
      </c>
      <c r="F102" s="31" t="s">
        <v>13</v>
      </c>
      <c r="G102" s="31" t="s">
        <v>56</v>
      </c>
      <c r="H102" s="31" t="s">
        <v>33</v>
      </c>
      <c r="I102" s="31" t="s">
        <v>452</v>
      </c>
      <c r="J102" s="31">
        <v>2013.1</v>
      </c>
      <c r="L102" s="51">
        <f t="shared" ca="1" si="1"/>
        <v>34</v>
      </c>
    </row>
    <row r="103" spans="1:12">
      <c r="A103" s="31">
        <v>99</v>
      </c>
      <c r="B103" s="31" t="s">
        <v>451</v>
      </c>
      <c r="C103" s="31">
        <v>31930092</v>
      </c>
      <c r="D103" s="31" t="s">
        <v>12</v>
      </c>
      <c r="E103" s="36">
        <v>28887</v>
      </c>
      <c r="F103" s="31" t="s">
        <v>13</v>
      </c>
      <c r="G103" s="31" t="s">
        <v>56</v>
      </c>
      <c r="H103" s="31" t="s">
        <v>15</v>
      </c>
      <c r="I103" s="31" t="s">
        <v>452</v>
      </c>
      <c r="J103" s="31">
        <v>2014.12</v>
      </c>
      <c r="L103" s="51">
        <f t="shared" ca="1" si="1"/>
        <v>37</v>
      </c>
    </row>
    <row r="104" spans="1:12">
      <c r="A104" s="31">
        <v>100</v>
      </c>
      <c r="B104" s="31" t="s">
        <v>451</v>
      </c>
      <c r="C104" s="31">
        <v>25693258</v>
      </c>
      <c r="D104" s="31" t="s">
        <v>22</v>
      </c>
      <c r="E104" s="36">
        <v>29342</v>
      </c>
      <c r="F104" s="31" t="s">
        <v>13</v>
      </c>
      <c r="G104" s="31" t="s">
        <v>56</v>
      </c>
      <c r="H104" s="31" t="s">
        <v>62</v>
      </c>
      <c r="I104" s="31" t="s">
        <v>452</v>
      </c>
      <c r="J104" s="31">
        <v>2015.1</v>
      </c>
      <c r="L104" s="51">
        <f t="shared" ca="1" si="1"/>
        <v>36</v>
      </c>
    </row>
    <row r="105" spans="1:12">
      <c r="A105" s="31">
        <v>101</v>
      </c>
      <c r="B105" s="31" t="s">
        <v>451</v>
      </c>
      <c r="C105" s="31">
        <v>32189337</v>
      </c>
      <c r="D105" s="31" t="s">
        <v>12</v>
      </c>
      <c r="E105" s="36">
        <v>31168</v>
      </c>
      <c r="F105" s="31" t="s">
        <v>13</v>
      </c>
      <c r="G105" s="31" t="s">
        <v>56</v>
      </c>
      <c r="H105" s="31" t="s">
        <v>26</v>
      </c>
      <c r="I105" s="31" t="s">
        <v>452</v>
      </c>
      <c r="J105" s="31">
        <v>2014.11</v>
      </c>
      <c r="L105" s="51">
        <f t="shared" ca="1" si="1"/>
        <v>31</v>
      </c>
    </row>
    <row r="106" spans="1:12">
      <c r="A106" s="31">
        <v>102</v>
      </c>
      <c r="B106" s="31" t="s">
        <v>451</v>
      </c>
      <c r="C106" s="31">
        <v>18791116</v>
      </c>
      <c r="D106" s="31" t="s">
        <v>22</v>
      </c>
      <c r="E106" s="36">
        <v>30742</v>
      </c>
      <c r="F106" s="31" t="s">
        <v>13</v>
      </c>
      <c r="G106" s="31" t="s">
        <v>56</v>
      </c>
      <c r="H106" s="31" t="s">
        <v>63</v>
      </c>
      <c r="I106" s="31" t="s">
        <v>452</v>
      </c>
      <c r="J106" s="31">
        <v>2014.11</v>
      </c>
      <c r="L106" s="51">
        <f t="shared" ca="1" si="1"/>
        <v>32</v>
      </c>
    </row>
    <row r="107" spans="1:12">
      <c r="A107" s="31">
        <v>103</v>
      </c>
      <c r="B107" s="31" t="s">
        <v>451</v>
      </c>
      <c r="C107" s="31">
        <v>89290591</v>
      </c>
      <c r="D107" s="31" t="s">
        <v>22</v>
      </c>
      <c r="E107" s="36">
        <v>31959</v>
      </c>
      <c r="F107" s="31" t="s">
        <v>13</v>
      </c>
      <c r="G107" s="31" t="s">
        <v>56</v>
      </c>
      <c r="H107" s="31" t="s">
        <v>33</v>
      </c>
      <c r="I107" s="31" t="s">
        <v>452</v>
      </c>
      <c r="J107" s="31">
        <v>2014.11</v>
      </c>
      <c r="L107" s="51">
        <f t="shared" ca="1" si="1"/>
        <v>28</v>
      </c>
    </row>
    <row r="108" spans="1:12">
      <c r="A108" s="31">
        <v>104</v>
      </c>
      <c r="B108" s="31" t="s">
        <v>451</v>
      </c>
      <c r="C108" s="31">
        <v>13819806</v>
      </c>
      <c r="D108" s="31" t="s">
        <v>22</v>
      </c>
      <c r="E108" s="36">
        <v>31686</v>
      </c>
      <c r="F108" s="31" t="s">
        <v>13</v>
      </c>
      <c r="G108" s="31" t="s">
        <v>56</v>
      </c>
      <c r="H108" s="31" t="s">
        <v>65</v>
      </c>
      <c r="I108" s="31" t="s">
        <v>452</v>
      </c>
      <c r="J108" s="31">
        <v>2015.6</v>
      </c>
      <c r="L108" s="51">
        <f t="shared" ca="1" si="1"/>
        <v>29</v>
      </c>
    </row>
    <row r="109" spans="1:12">
      <c r="A109" s="31">
        <v>105</v>
      </c>
      <c r="B109" s="31" t="s">
        <v>451</v>
      </c>
      <c r="C109" s="31">
        <v>1100108</v>
      </c>
      <c r="D109" s="31" t="s">
        <v>12</v>
      </c>
      <c r="E109" s="36">
        <v>23833</v>
      </c>
      <c r="F109" s="31" t="s">
        <v>13</v>
      </c>
      <c r="G109" s="31" t="s">
        <v>66</v>
      </c>
      <c r="H109" s="31" t="s">
        <v>19</v>
      </c>
      <c r="I109" s="31" t="s">
        <v>452</v>
      </c>
      <c r="J109" s="31">
        <v>2006.1</v>
      </c>
      <c r="L109" s="51">
        <f t="shared" ca="1" si="1"/>
        <v>51</v>
      </c>
    </row>
    <row r="110" spans="1:12">
      <c r="A110" s="31">
        <v>106</v>
      </c>
      <c r="B110" s="31" t="s">
        <v>451</v>
      </c>
      <c r="C110" s="31">
        <v>11263689</v>
      </c>
      <c r="D110" s="31" t="s">
        <v>12</v>
      </c>
      <c r="E110" s="36">
        <v>30133</v>
      </c>
      <c r="F110" s="31" t="s">
        <v>18</v>
      </c>
      <c r="G110" s="31" t="s">
        <v>66</v>
      </c>
      <c r="H110" s="31" t="s">
        <v>26</v>
      </c>
      <c r="I110" s="31" t="s">
        <v>452</v>
      </c>
      <c r="J110" s="31">
        <v>2012.11</v>
      </c>
      <c r="L110" s="51">
        <f t="shared" ca="1" si="1"/>
        <v>33</v>
      </c>
    </row>
    <row r="111" spans="1:12">
      <c r="A111" s="31">
        <v>107</v>
      </c>
      <c r="B111" s="31" t="s">
        <v>451</v>
      </c>
      <c r="C111" s="31">
        <v>1100054</v>
      </c>
      <c r="D111" s="31" t="s">
        <v>22</v>
      </c>
      <c r="E111" s="36">
        <v>24077</v>
      </c>
      <c r="F111" s="31" t="s">
        <v>13</v>
      </c>
      <c r="G111" s="31" t="s">
        <v>14</v>
      </c>
      <c r="H111" s="31" t="s">
        <v>23</v>
      </c>
      <c r="I111" s="31" t="s">
        <v>452</v>
      </c>
      <c r="J111" s="31">
        <v>1999.6</v>
      </c>
      <c r="L111" s="51">
        <f t="shared" ca="1" si="1"/>
        <v>50</v>
      </c>
    </row>
    <row r="112" spans="1:12">
      <c r="A112" s="31">
        <v>108</v>
      </c>
      <c r="B112" s="31" t="s">
        <v>451</v>
      </c>
      <c r="C112" s="31">
        <v>1100039</v>
      </c>
      <c r="D112" s="31" t="s">
        <v>12</v>
      </c>
      <c r="E112" s="36">
        <v>26177</v>
      </c>
      <c r="F112" s="31" t="s">
        <v>18</v>
      </c>
      <c r="G112" s="31" t="s">
        <v>54</v>
      </c>
      <c r="H112" s="31" t="s">
        <v>33</v>
      </c>
      <c r="I112" s="31" t="s">
        <v>452</v>
      </c>
      <c r="J112" s="31">
        <v>1994.7</v>
      </c>
      <c r="L112" s="51">
        <f t="shared" ca="1" si="1"/>
        <v>44</v>
      </c>
    </row>
    <row r="113" spans="1:17">
      <c r="A113" s="31">
        <v>109</v>
      </c>
      <c r="B113" s="31" t="s">
        <v>451</v>
      </c>
      <c r="C113" s="31">
        <v>1100143</v>
      </c>
      <c r="D113" s="31" t="s">
        <v>22</v>
      </c>
      <c r="E113" s="36">
        <v>23071</v>
      </c>
      <c r="F113" s="31" t="s">
        <v>18</v>
      </c>
      <c r="G113" s="31" t="s">
        <v>54</v>
      </c>
      <c r="H113" s="31" t="s">
        <v>68</v>
      </c>
      <c r="I113" s="31" t="s">
        <v>452</v>
      </c>
      <c r="J113" s="31">
        <v>2006.6</v>
      </c>
      <c r="L113" s="51">
        <f t="shared" ca="1" si="1"/>
        <v>53</v>
      </c>
    </row>
    <row r="114" spans="1:17">
      <c r="A114" s="31">
        <v>110</v>
      </c>
      <c r="B114" s="31" t="s">
        <v>451</v>
      </c>
      <c r="C114" s="31">
        <v>1100129</v>
      </c>
      <c r="D114" s="31" t="s">
        <v>12</v>
      </c>
      <c r="E114" s="36">
        <v>24685</v>
      </c>
      <c r="F114" s="31" t="s">
        <v>18</v>
      </c>
      <c r="G114" s="31" t="s">
        <v>54</v>
      </c>
      <c r="H114" s="31" t="s">
        <v>15</v>
      </c>
      <c r="I114" s="31" t="s">
        <v>452</v>
      </c>
      <c r="J114" s="31">
        <v>2005.6</v>
      </c>
      <c r="L114" s="51">
        <f t="shared" ca="1" si="1"/>
        <v>48</v>
      </c>
    </row>
    <row r="115" spans="1:17">
      <c r="A115" s="31">
        <v>111</v>
      </c>
      <c r="B115" s="31" t="s">
        <v>451</v>
      </c>
      <c r="C115" s="31">
        <v>1100105</v>
      </c>
      <c r="D115" s="31" t="s">
        <v>22</v>
      </c>
      <c r="E115" s="36">
        <v>26268</v>
      </c>
      <c r="F115" s="31" t="s">
        <v>18</v>
      </c>
      <c r="G115" s="31" t="s">
        <v>54</v>
      </c>
      <c r="H115" s="31" t="s">
        <v>33</v>
      </c>
      <c r="I115" s="31" t="s">
        <v>452</v>
      </c>
      <c r="J115" s="31">
        <v>2001.2</v>
      </c>
      <c r="L115" s="51">
        <f t="shared" ca="1" si="1"/>
        <v>44</v>
      </c>
    </row>
    <row r="116" spans="1:17">
      <c r="A116" s="31">
        <v>112</v>
      </c>
      <c r="B116" s="31" t="s">
        <v>451</v>
      </c>
      <c r="C116" s="31">
        <v>1100074</v>
      </c>
      <c r="D116" s="31" t="s">
        <v>12</v>
      </c>
      <c r="E116" s="36">
        <v>23102</v>
      </c>
      <c r="F116" s="31" t="s">
        <v>42</v>
      </c>
      <c r="G116" s="31" t="s">
        <v>54</v>
      </c>
      <c r="H116" s="31" t="s">
        <v>15</v>
      </c>
      <c r="I116" s="31" t="s">
        <v>452</v>
      </c>
      <c r="J116" s="31">
        <v>1986.1</v>
      </c>
      <c r="L116" s="51">
        <f t="shared" ca="1" si="1"/>
        <v>53</v>
      </c>
    </row>
    <row r="117" spans="1:17">
      <c r="A117" s="31">
        <v>113</v>
      </c>
      <c r="B117" s="31" t="s">
        <v>451</v>
      </c>
      <c r="C117" s="31">
        <v>1100045</v>
      </c>
      <c r="D117" s="31" t="s">
        <v>22</v>
      </c>
      <c r="E117" s="36">
        <v>23285</v>
      </c>
      <c r="F117" s="31" t="s">
        <v>42</v>
      </c>
      <c r="G117" s="31" t="s">
        <v>54</v>
      </c>
      <c r="H117" s="31" t="s">
        <v>21</v>
      </c>
      <c r="I117" s="31" t="s">
        <v>452</v>
      </c>
      <c r="J117" s="31">
        <v>1998.6</v>
      </c>
      <c r="L117" s="51">
        <f t="shared" ca="1" si="1"/>
        <v>52</v>
      </c>
    </row>
    <row r="118" spans="1:17">
      <c r="A118" s="31">
        <v>114</v>
      </c>
      <c r="B118" s="31" t="s">
        <v>451</v>
      </c>
      <c r="C118" s="31">
        <v>1100050</v>
      </c>
      <c r="D118" s="31" t="s">
        <v>22</v>
      </c>
      <c r="E118" s="36">
        <v>24746</v>
      </c>
      <c r="F118" s="31" t="s">
        <v>42</v>
      </c>
      <c r="G118" s="31" t="s">
        <v>54</v>
      </c>
      <c r="H118" s="31" t="s">
        <v>23</v>
      </c>
      <c r="I118" s="31" t="s">
        <v>452</v>
      </c>
      <c r="J118" s="31">
        <v>1991.7</v>
      </c>
      <c r="L118" s="51">
        <f t="shared" ca="1" si="1"/>
        <v>48</v>
      </c>
    </row>
    <row r="119" spans="1:17">
      <c r="A119" s="31">
        <v>115</v>
      </c>
      <c r="B119" s="31" t="s">
        <v>451</v>
      </c>
      <c r="C119" s="31">
        <v>1100053</v>
      </c>
      <c r="D119" s="31" t="s">
        <v>22</v>
      </c>
      <c r="E119" s="36">
        <v>25993</v>
      </c>
      <c r="F119" s="31" t="s">
        <v>18</v>
      </c>
      <c r="G119" s="31" t="s">
        <v>66</v>
      </c>
      <c r="H119" s="31" t="s">
        <v>69</v>
      </c>
      <c r="I119" s="31" t="s">
        <v>452</v>
      </c>
      <c r="J119" s="31">
        <v>1995.6</v>
      </c>
      <c r="L119" s="51">
        <f t="shared" ca="1" si="1"/>
        <v>45</v>
      </c>
    </row>
    <row r="120" spans="1:17">
      <c r="A120" s="31">
        <v>116</v>
      </c>
      <c r="B120" s="31" t="s">
        <v>451</v>
      </c>
      <c r="C120" s="31">
        <v>1100100</v>
      </c>
      <c r="D120" s="31" t="s">
        <v>22</v>
      </c>
      <c r="E120" s="36">
        <v>26420</v>
      </c>
      <c r="F120" s="31" t="s">
        <v>42</v>
      </c>
      <c r="G120" s="31" t="s">
        <v>66</v>
      </c>
      <c r="H120" s="31" t="s">
        <v>33</v>
      </c>
      <c r="I120" s="31" t="s">
        <v>452</v>
      </c>
      <c r="J120" s="31">
        <v>1994.6</v>
      </c>
      <c r="L120" s="51">
        <f t="shared" ca="1" si="1"/>
        <v>44</v>
      </c>
    </row>
    <row r="121" spans="1:17">
      <c r="A121" s="31">
        <v>117</v>
      </c>
      <c r="B121" s="31" t="s">
        <v>451</v>
      </c>
      <c r="C121" s="31">
        <v>1100087</v>
      </c>
      <c r="D121" s="31" t="s">
        <v>22</v>
      </c>
      <c r="E121" s="36">
        <v>23377</v>
      </c>
      <c r="F121" s="31" t="s">
        <v>42</v>
      </c>
      <c r="G121" s="31" t="s">
        <v>66</v>
      </c>
      <c r="H121" s="31" t="s">
        <v>70</v>
      </c>
      <c r="I121" s="31" t="s">
        <v>452</v>
      </c>
      <c r="J121" s="31">
        <v>1985.7</v>
      </c>
      <c r="L121" s="51">
        <f t="shared" ca="1" si="1"/>
        <v>52</v>
      </c>
    </row>
    <row r="122" spans="1:17">
      <c r="A122" s="31">
        <v>118</v>
      </c>
      <c r="B122" s="31" t="s">
        <v>451</v>
      </c>
      <c r="C122" s="31">
        <v>1100075</v>
      </c>
      <c r="D122" s="31" t="s">
        <v>12</v>
      </c>
      <c r="E122" s="36">
        <v>28246</v>
      </c>
      <c r="F122" s="31" t="s">
        <v>18</v>
      </c>
      <c r="G122" s="31" t="s">
        <v>66</v>
      </c>
      <c r="H122" s="31" t="s">
        <v>33</v>
      </c>
      <c r="I122" s="31" t="s">
        <v>452</v>
      </c>
      <c r="J122" s="31">
        <v>2000.7</v>
      </c>
      <c r="L122" s="51">
        <f t="shared" ca="1" si="1"/>
        <v>39</v>
      </c>
    </row>
    <row r="123" spans="1:17">
      <c r="H123" s="37"/>
      <c r="I123" s="37"/>
    </row>
    <row r="124" spans="1:17">
      <c r="H124" s="37"/>
      <c r="I124" s="37"/>
    </row>
    <row r="125" spans="1:17">
      <c r="H125" s="37"/>
      <c r="I125" s="37"/>
    </row>
    <row r="126" spans="1:17">
      <c r="H126" s="37"/>
      <c r="I126" s="37"/>
    </row>
    <row r="127" spans="1:17">
      <c r="H127" s="37"/>
      <c r="I127" s="37"/>
      <c r="L127" s="52" t="s">
        <v>375</v>
      </c>
      <c r="M127" s="52"/>
      <c r="N127" s="52"/>
      <c r="O127" s="52"/>
      <c r="P127" s="52"/>
    </row>
    <row r="128" spans="1:17">
      <c r="H128" s="37"/>
      <c r="I128" s="37"/>
      <c r="L128" s="52" t="s">
        <v>376</v>
      </c>
      <c r="M128" s="52">
        <f>COUNTIF(B5:B122,"&lt;&gt;")+COUNTIF('表4.4  '!B5:B16,"&lt;&gt;")</f>
        <v>130</v>
      </c>
      <c r="N128" s="52" t="s">
        <v>377</v>
      </c>
      <c r="O128" s="52"/>
      <c r="P128" s="52"/>
      <c r="Q128" s="44" t="s">
        <v>411</v>
      </c>
    </row>
    <row r="129" spans="8:18">
      <c r="H129" s="37"/>
      <c r="I129" s="37"/>
      <c r="L129" s="52" t="s">
        <v>378</v>
      </c>
      <c r="M129" s="52">
        <f>COUNTIF(B5:B122,"&lt;&gt;")</f>
        <v>118</v>
      </c>
      <c r="N129" s="52" t="s">
        <v>377</v>
      </c>
      <c r="O129" s="52" t="s">
        <v>379</v>
      </c>
      <c r="P129" s="53">
        <f>M129/M128</f>
        <v>0.90769230769230769</v>
      </c>
    </row>
    <row r="130" spans="8:18">
      <c r="H130" s="37"/>
      <c r="I130" s="37"/>
      <c r="L130" s="52" t="s">
        <v>380</v>
      </c>
      <c r="M130" s="52">
        <f>M128-M129</f>
        <v>12</v>
      </c>
      <c r="N130" s="52" t="s">
        <v>377</v>
      </c>
      <c r="O130" s="52" t="s">
        <v>379</v>
      </c>
      <c r="P130" s="53">
        <f>M130/M128</f>
        <v>9.2307692307692313E-2</v>
      </c>
    </row>
    <row r="131" spans="8:18">
      <c r="H131" s="37"/>
      <c r="I131" s="37"/>
    </row>
    <row r="135" spans="8:18">
      <c r="L135" s="54" t="s">
        <v>381</v>
      </c>
      <c r="M135" s="54"/>
      <c r="N135" s="54"/>
      <c r="O135" s="54"/>
      <c r="P135" s="54"/>
    </row>
    <row r="136" spans="8:18">
      <c r="L136" s="56" t="s">
        <v>382</v>
      </c>
      <c r="M136" s="60" t="s">
        <v>383</v>
      </c>
      <c r="N136" s="60"/>
      <c r="O136" s="61" t="s">
        <v>384</v>
      </c>
      <c r="P136" s="62"/>
      <c r="Q136" s="42"/>
    </row>
    <row r="137" spans="8:18">
      <c r="L137" s="58"/>
      <c r="M137" s="52" t="s">
        <v>385</v>
      </c>
      <c r="N137" s="52" t="s">
        <v>386</v>
      </c>
      <c r="O137" s="52" t="s">
        <v>385</v>
      </c>
      <c r="P137" s="52" t="s">
        <v>386</v>
      </c>
    </row>
    <row r="138" spans="8:18">
      <c r="L138" s="52">
        <f>M128</f>
        <v>130</v>
      </c>
      <c r="M138" s="52">
        <f>M129</f>
        <v>118</v>
      </c>
      <c r="N138" s="53">
        <f>P129</f>
        <v>0.90769230769230769</v>
      </c>
      <c r="O138" s="52">
        <f>M130</f>
        <v>12</v>
      </c>
      <c r="P138" s="53">
        <f>P130</f>
        <v>9.2307692307692313E-2</v>
      </c>
    </row>
    <row r="141" spans="8:18">
      <c r="L141" s="44" t="s">
        <v>387</v>
      </c>
      <c r="M141" s="44"/>
      <c r="N141" s="44"/>
      <c r="O141" s="44"/>
    </row>
    <row r="142" spans="8:18">
      <c r="L142" s="60"/>
      <c r="M142" s="60"/>
      <c r="N142" s="52" t="s">
        <v>383</v>
      </c>
      <c r="O142" s="52" t="s">
        <v>386</v>
      </c>
    </row>
    <row r="143" spans="8:18">
      <c r="L143" s="60" t="s">
        <v>388</v>
      </c>
      <c r="M143" s="60"/>
      <c r="N143" s="52">
        <f>M138</f>
        <v>118</v>
      </c>
      <c r="O143" s="53">
        <f>N143/N143</f>
        <v>1</v>
      </c>
    </row>
    <row r="144" spans="8:18">
      <c r="L144" s="60" t="s">
        <v>389</v>
      </c>
      <c r="M144" s="52" t="s">
        <v>390</v>
      </c>
      <c r="N144" s="52">
        <f>COUNTIF(G5:G122,"教授")+COUNTIF(G5:G122,"其他正高级")</f>
        <v>37</v>
      </c>
      <c r="O144" s="53">
        <f>N144/N143</f>
        <v>0.3135593220338983</v>
      </c>
      <c r="R144" s="42"/>
    </row>
    <row r="145" spans="12:18">
      <c r="L145" s="60"/>
      <c r="M145" s="52" t="s">
        <v>391</v>
      </c>
      <c r="N145" s="52">
        <f>COUNTIF(G5:G122,"副教授")+COUNTIF(G5:G122,"其他副高级")</f>
        <v>44</v>
      </c>
      <c r="O145" s="53">
        <f>N145/N143</f>
        <v>0.3728813559322034</v>
      </c>
    </row>
    <row r="146" spans="12:18">
      <c r="L146" s="60"/>
      <c r="M146" s="52" t="s">
        <v>392</v>
      </c>
      <c r="N146" s="52">
        <f>COUNTIF(G5:G122,"讲师")+COUNTIF(G5:G122,"其他中级")</f>
        <v>37</v>
      </c>
      <c r="O146" s="53">
        <f>N146/N143</f>
        <v>0.3135593220338983</v>
      </c>
    </row>
    <row r="147" spans="12:18">
      <c r="L147" s="60"/>
      <c r="M147" s="52" t="s">
        <v>393</v>
      </c>
      <c r="N147" s="52">
        <f>COUNTIF(G5:G122,"助教")+COUNTIF(G5:G122,"其他初级")</f>
        <v>0</v>
      </c>
      <c r="O147" s="53">
        <f>N147/N143</f>
        <v>0</v>
      </c>
    </row>
    <row r="148" spans="12:18">
      <c r="L148" s="60" t="s">
        <v>394</v>
      </c>
      <c r="M148" s="52" t="s">
        <v>13</v>
      </c>
      <c r="N148" s="52">
        <f>COUNTIF(F5:F122,"博士")</f>
        <v>87</v>
      </c>
      <c r="O148" s="53">
        <f>N148/N143</f>
        <v>0.73728813559322037</v>
      </c>
    </row>
    <row r="149" spans="12:18">
      <c r="L149" s="60"/>
      <c r="M149" s="52" t="s">
        <v>18</v>
      </c>
      <c r="N149" s="52">
        <f>COUNTIF(F5:F122,"硕士")</f>
        <v>20</v>
      </c>
      <c r="O149" s="53">
        <f>N149/N143</f>
        <v>0.16949152542372881</v>
      </c>
    </row>
    <row r="150" spans="12:18">
      <c r="L150" s="60"/>
      <c r="M150" s="52" t="s">
        <v>395</v>
      </c>
      <c r="N150" s="52">
        <f>N143-N148-N149</f>
        <v>11</v>
      </c>
      <c r="O150" s="53">
        <f>1-O148-O149</f>
        <v>9.3220338983050821E-2</v>
      </c>
    </row>
    <row r="151" spans="12:18">
      <c r="L151" s="60" t="s">
        <v>396</v>
      </c>
      <c r="M151" s="52" t="s">
        <v>397</v>
      </c>
      <c r="N151" s="52">
        <f ca="1">COUNTIF(L5:L122,"&lt;=35")</f>
        <v>25</v>
      </c>
      <c r="O151" s="53">
        <f ca="1">N151/N143</f>
        <v>0.21186440677966101</v>
      </c>
    </row>
    <row r="152" spans="12:18">
      <c r="L152" s="60"/>
      <c r="M152" s="52" t="s">
        <v>398</v>
      </c>
      <c r="N152" s="52">
        <f ca="1">COUNTIF(L5:L122,"&lt;=45")-COUNTIF(L5:L122,"&lt;=35")</f>
        <v>36</v>
      </c>
      <c r="O152" s="53">
        <f ca="1">N152/N143</f>
        <v>0.30508474576271188</v>
      </c>
    </row>
    <row r="153" spans="12:18">
      <c r="L153" s="60"/>
      <c r="M153" s="52" t="s">
        <v>399</v>
      </c>
      <c r="N153" s="52">
        <f ca="1">COUNTIF(L5:L122,"&lt;=55")-COUNTIF(L5:L122,"&lt;=45")</f>
        <v>46</v>
      </c>
      <c r="O153" s="53">
        <f ca="1">N153/N143</f>
        <v>0.38983050847457629</v>
      </c>
    </row>
    <row r="154" spans="12:18">
      <c r="L154" s="60"/>
      <c r="M154" s="52" t="s">
        <v>400</v>
      </c>
      <c r="N154" s="52">
        <f ca="1">COUNTIF(L5:L122,"&gt;=56")</f>
        <v>11</v>
      </c>
      <c r="O154" s="53">
        <f ca="1">N154/N143</f>
        <v>9.3220338983050849E-2</v>
      </c>
    </row>
    <row r="155" spans="12:18">
      <c r="L155" s="60" t="s">
        <v>401</v>
      </c>
      <c r="M155" s="52" t="s">
        <v>402</v>
      </c>
      <c r="N155" s="52">
        <f>COUNTIF(I63:I122,"郑州大学")</f>
        <v>0</v>
      </c>
      <c r="O155" s="53">
        <f>N155/N143</f>
        <v>0</v>
      </c>
      <c r="P155" s="44" t="s">
        <v>446</v>
      </c>
    </row>
    <row r="156" spans="12:18">
      <c r="L156" s="60"/>
      <c r="M156" s="43" t="s">
        <v>403</v>
      </c>
      <c r="N156" s="52">
        <f>N143-N155-N157</f>
        <v>109</v>
      </c>
      <c r="O156" s="53">
        <f>N156/N143</f>
        <v>0.92372881355932202</v>
      </c>
      <c r="R156" s="42"/>
    </row>
    <row r="157" spans="12:18">
      <c r="L157" s="60"/>
      <c r="M157" s="43" t="s">
        <v>404</v>
      </c>
      <c r="N157" s="52">
        <v>9</v>
      </c>
      <c r="O157" s="53">
        <f>N157/N143</f>
        <v>7.6271186440677971E-2</v>
      </c>
      <c r="P157" s="44" t="s">
        <v>445</v>
      </c>
    </row>
    <row r="161" spans="12:15">
      <c r="L161" s="44" t="s">
        <v>405</v>
      </c>
      <c r="M161" s="44"/>
      <c r="N161" s="44"/>
    </row>
    <row r="162" spans="12:15">
      <c r="L162" s="52"/>
      <c r="M162" s="52" t="s">
        <v>406</v>
      </c>
      <c r="N162" s="52" t="s">
        <v>386</v>
      </c>
      <c r="O162" s="42" t="s">
        <v>407</v>
      </c>
    </row>
    <row r="163" spans="12:15">
      <c r="L163" s="52" t="s">
        <v>408</v>
      </c>
      <c r="M163" s="52">
        <f>M129</f>
        <v>118</v>
      </c>
      <c r="N163" s="53">
        <f>M163/M163</f>
        <v>1</v>
      </c>
    </row>
    <row r="164" spans="12:15">
      <c r="L164" s="52" t="s">
        <v>409</v>
      </c>
      <c r="M164" s="52">
        <f>COUNTIF(表4.2!E5:E53,"&lt;&gt;")</f>
        <v>39</v>
      </c>
      <c r="N164" s="53">
        <f>M164/M163</f>
        <v>0.33050847457627119</v>
      </c>
      <c r="O164" s="42" t="s">
        <v>412</v>
      </c>
    </row>
    <row r="165" spans="12:15">
      <c r="L165" s="52" t="s">
        <v>410</v>
      </c>
      <c r="M165" s="52">
        <f>COUNTIF(表4.2!F5:F53,"&lt;&gt;")</f>
        <v>17</v>
      </c>
      <c r="N165" s="53">
        <f>M165/M163</f>
        <v>0.1440677966101695</v>
      </c>
      <c r="O165" s="42" t="s">
        <v>447</v>
      </c>
    </row>
    <row r="169" spans="12:15">
      <c r="L169" s="44" t="s">
        <v>413</v>
      </c>
      <c r="M169" s="44"/>
      <c r="N169" s="44"/>
    </row>
    <row r="170" spans="12:15">
      <c r="L170" s="52" t="s">
        <v>414</v>
      </c>
      <c r="M170" s="52" t="s">
        <v>385</v>
      </c>
      <c r="N170" s="42" t="s">
        <v>415</v>
      </c>
    </row>
    <row r="171" spans="12:15">
      <c r="L171" s="52" t="s">
        <v>416</v>
      </c>
      <c r="M171" s="52">
        <f>COUNTIF(表4.3!E4:E12,"境内")</f>
        <v>0</v>
      </c>
      <c r="N171" s="44"/>
    </row>
    <row r="172" spans="12:15">
      <c r="L172" s="52" t="s">
        <v>117</v>
      </c>
      <c r="M172" s="52">
        <f>COUNTIF(表4.3!E4:E12,"境外")</f>
        <v>9</v>
      </c>
      <c r="N172" s="44"/>
    </row>
    <row r="173" spans="12:15">
      <c r="L173" s="52" t="s">
        <v>116</v>
      </c>
      <c r="M173" s="52">
        <f>COUNTIF(表4.3!D4:D12,"访问学者")</f>
        <v>9</v>
      </c>
      <c r="N173" s="44"/>
    </row>
    <row r="174" spans="12:15">
      <c r="L174" s="52" t="s">
        <v>417</v>
      </c>
      <c r="M174" s="52">
        <f>COUNTIF(表4.3!D4:D12,"攻读学位")</f>
        <v>0</v>
      </c>
      <c r="N174" s="44"/>
    </row>
    <row r="175" spans="12:15">
      <c r="L175" s="52" t="s">
        <v>418</v>
      </c>
      <c r="M175" s="52">
        <f>COUNTIF(表4.3!D4:D12,"行业培训")</f>
        <v>0</v>
      </c>
      <c r="N175" s="44"/>
    </row>
    <row r="176" spans="12:15">
      <c r="L176" s="52" t="s">
        <v>419</v>
      </c>
      <c r="M176" s="52">
        <f>COUNTIF(表4.3!D4:D12,"新进教师校内培训")</f>
        <v>0</v>
      </c>
      <c r="N176" s="44"/>
    </row>
    <row r="177" spans="12:15">
      <c r="L177" s="52" t="s">
        <v>420</v>
      </c>
      <c r="M177" s="52">
        <f ca="1">COUNTIF(表4.3!K4:K12,"&gt;=3")</f>
        <v>9</v>
      </c>
      <c r="N177" s="42" t="s">
        <v>448</v>
      </c>
    </row>
    <row r="178" spans="12:15">
      <c r="L178" s="52" t="s">
        <v>421</v>
      </c>
      <c r="M178" s="52">
        <f>COUNTIF(表4.3!B4:B12,"&lt;&gt;")</f>
        <v>9</v>
      </c>
      <c r="N178" s="42"/>
    </row>
    <row r="179" spans="12:15">
      <c r="L179" s="44"/>
      <c r="M179" s="44"/>
      <c r="N179" s="44"/>
    </row>
    <row r="182" spans="12:15">
      <c r="L182" s="44" t="s">
        <v>422</v>
      </c>
      <c r="M182" s="44"/>
      <c r="N182" s="44"/>
      <c r="O182" s="44"/>
    </row>
    <row r="183" spans="12:15">
      <c r="L183" s="52" t="s">
        <v>414</v>
      </c>
      <c r="M183" s="52"/>
      <c r="N183" s="52" t="s">
        <v>406</v>
      </c>
      <c r="O183" s="44"/>
    </row>
    <row r="184" spans="12:15">
      <c r="L184" s="56" t="s">
        <v>423</v>
      </c>
      <c r="M184" s="52" t="s">
        <v>424</v>
      </c>
      <c r="N184" s="52">
        <f>SUM(表4.5!A4:B4)</f>
        <v>1</v>
      </c>
      <c r="O184" s="59" t="s">
        <v>425</v>
      </c>
    </row>
    <row r="185" spans="12:15">
      <c r="L185" s="57"/>
      <c r="M185" s="52" t="s">
        <v>426</v>
      </c>
      <c r="N185" s="52">
        <f>表4.5!A4</f>
        <v>1</v>
      </c>
      <c r="O185" s="59"/>
    </row>
    <row r="186" spans="12:15">
      <c r="L186" s="58"/>
      <c r="M186" s="52" t="s">
        <v>427</v>
      </c>
      <c r="N186" s="52">
        <f>表4.5!B4</f>
        <v>0</v>
      </c>
      <c r="O186" s="59"/>
    </row>
    <row r="187" spans="12:15">
      <c r="L187" s="56" t="s">
        <v>428</v>
      </c>
      <c r="M187" s="52" t="s">
        <v>429</v>
      </c>
      <c r="N187" s="52">
        <f>SUM(表4.5!C4:D4)</f>
        <v>2</v>
      </c>
      <c r="O187" s="59"/>
    </row>
    <row r="188" spans="12:15">
      <c r="L188" s="57"/>
      <c r="M188" s="52" t="s">
        <v>426</v>
      </c>
      <c r="N188" s="52">
        <f>表4.5!C4</f>
        <v>0</v>
      </c>
      <c r="O188" s="59"/>
    </row>
    <row r="189" spans="12:15">
      <c r="L189" s="58"/>
      <c r="M189" s="52" t="s">
        <v>427</v>
      </c>
      <c r="N189" s="52">
        <f>表4.5!D4</f>
        <v>2</v>
      </c>
      <c r="O189" s="59"/>
    </row>
    <row r="190" spans="12:15">
      <c r="L190" s="56" t="s">
        <v>430</v>
      </c>
      <c r="M190" s="52" t="s">
        <v>431</v>
      </c>
      <c r="N190" s="52">
        <f>SUM(表4.8!A4:C4)</f>
        <v>36</v>
      </c>
      <c r="O190" s="59" t="s">
        <v>432</v>
      </c>
    </row>
    <row r="191" spans="12:15">
      <c r="L191" s="57"/>
      <c r="M191" s="52" t="s">
        <v>433</v>
      </c>
      <c r="N191" s="52">
        <f>表4.8!A4</f>
        <v>22</v>
      </c>
      <c r="O191" s="59"/>
    </row>
    <row r="192" spans="12:15">
      <c r="L192" s="57"/>
      <c r="M192" s="52" t="s">
        <v>172</v>
      </c>
      <c r="N192" s="52">
        <f>表4.8!B4</f>
        <v>10</v>
      </c>
      <c r="O192" s="59"/>
    </row>
    <row r="193" spans="12:15">
      <c r="L193" s="58"/>
      <c r="M193" s="52" t="s">
        <v>434</v>
      </c>
      <c r="N193" s="52">
        <f>表4.8!C4</f>
        <v>4</v>
      </c>
      <c r="O193" s="59"/>
    </row>
    <row r="194" spans="12:15">
      <c r="L194" s="56" t="s">
        <v>435</v>
      </c>
      <c r="M194" s="52" t="s">
        <v>424</v>
      </c>
      <c r="N194" s="52">
        <f>SUM(表4.10!A4:C4)</f>
        <v>267</v>
      </c>
      <c r="O194" s="59" t="s">
        <v>436</v>
      </c>
    </row>
    <row r="195" spans="12:15">
      <c r="L195" s="57"/>
      <c r="M195" s="52" t="s">
        <v>426</v>
      </c>
      <c r="N195" s="52">
        <f>表4.10!A4</f>
        <v>43</v>
      </c>
      <c r="O195" s="59"/>
    </row>
    <row r="196" spans="12:15">
      <c r="L196" s="57"/>
      <c r="M196" s="52" t="s">
        <v>427</v>
      </c>
      <c r="N196" s="52">
        <f>表4.10!B4</f>
        <v>83</v>
      </c>
      <c r="O196" s="59"/>
    </row>
    <row r="197" spans="12:15">
      <c r="L197" s="58"/>
      <c r="M197" s="52" t="s">
        <v>437</v>
      </c>
      <c r="N197" s="52">
        <f>表4.10!C4</f>
        <v>141</v>
      </c>
      <c r="O197" s="59"/>
    </row>
    <row r="198" spans="12:15">
      <c r="L198" s="56" t="s">
        <v>438</v>
      </c>
      <c r="M198" s="52" t="s">
        <v>429</v>
      </c>
      <c r="N198" s="52">
        <f>SUM(表4.10!D4:E4)</f>
        <v>17</v>
      </c>
      <c r="O198" s="59"/>
    </row>
    <row r="199" spans="12:15">
      <c r="L199" s="57"/>
      <c r="M199" s="52" t="s">
        <v>426</v>
      </c>
      <c r="N199" s="52">
        <f>表4.10!D4</f>
        <v>0</v>
      </c>
      <c r="O199" s="59"/>
    </row>
    <row r="200" spans="12:15">
      <c r="L200" s="58"/>
      <c r="M200" s="52" t="s">
        <v>427</v>
      </c>
      <c r="N200" s="52">
        <f>表4.10!E4</f>
        <v>17</v>
      </c>
      <c r="O200" s="59"/>
    </row>
    <row r="201" spans="12:15">
      <c r="L201" s="56" t="s">
        <v>439</v>
      </c>
      <c r="M201" s="52" t="s">
        <v>431</v>
      </c>
      <c r="N201" s="52">
        <f>SUM(表4.13!A4:C4)</f>
        <v>1009</v>
      </c>
      <c r="O201" s="59" t="s">
        <v>440</v>
      </c>
    </row>
    <row r="202" spans="12:15">
      <c r="L202" s="57"/>
      <c r="M202" s="52" t="s">
        <v>433</v>
      </c>
      <c r="N202" s="52">
        <f>表4.13!A4</f>
        <v>21</v>
      </c>
      <c r="O202" s="59"/>
    </row>
    <row r="203" spans="12:15">
      <c r="L203" s="57"/>
      <c r="M203" s="52" t="s">
        <v>172</v>
      </c>
      <c r="N203" s="52">
        <f>表4.13!B4</f>
        <v>843</v>
      </c>
      <c r="O203" s="59"/>
    </row>
    <row r="204" spans="12:15">
      <c r="L204" s="58"/>
      <c r="M204" s="52" t="s">
        <v>434</v>
      </c>
      <c r="N204" s="52">
        <f>表4.13!C4</f>
        <v>145</v>
      </c>
      <c r="O204" s="59"/>
    </row>
    <row r="207" spans="12:15">
      <c r="O207" s="42"/>
    </row>
    <row r="210" spans="15:15">
      <c r="O210" s="42"/>
    </row>
    <row r="211" spans="15:15">
      <c r="O211" s="42"/>
    </row>
    <row r="213" spans="15:15">
      <c r="O213" s="42"/>
    </row>
    <row r="216" spans="15:15">
      <c r="O216" s="42"/>
    </row>
    <row r="219" spans="15:15">
      <c r="O219" s="42"/>
    </row>
  </sheetData>
  <mergeCells count="31">
    <mergeCell ref="M4:Q14"/>
    <mergeCell ref="A2:J2"/>
    <mergeCell ref="A3:A4"/>
    <mergeCell ref="B3:B4"/>
    <mergeCell ref="C3:C4"/>
    <mergeCell ref="D3:D4"/>
    <mergeCell ref="E3:E4"/>
    <mergeCell ref="F3:F4"/>
    <mergeCell ref="G3:G4"/>
    <mergeCell ref="H3:H4"/>
    <mergeCell ref="I3:I4"/>
    <mergeCell ref="J3:J4"/>
    <mergeCell ref="L144:L147"/>
    <mergeCell ref="L148:L150"/>
    <mergeCell ref="L151:L154"/>
    <mergeCell ref="L155:L157"/>
    <mergeCell ref="O136:P136"/>
    <mergeCell ref="L136:L137"/>
    <mergeCell ref="M136:N136"/>
    <mergeCell ref="L142:M142"/>
    <mergeCell ref="L143:M143"/>
    <mergeCell ref="L184:L186"/>
    <mergeCell ref="O184:O189"/>
    <mergeCell ref="L187:L189"/>
    <mergeCell ref="L190:L193"/>
    <mergeCell ref="O190:O193"/>
    <mergeCell ref="L194:L197"/>
    <mergeCell ref="O194:O200"/>
    <mergeCell ref="L198:L200"/>
    <mergeCell ref="L201:L204"/>
    <mergeCell ref="O201:O204"/>
  </mergeCells>
  <phoneticPr fontId="18" type="noConversion"/>
  <dataValidations disablePrompts="1" count="3">
    <dataValidation type="list" allowBlank="1" showInputMessage="1" showErrorMessage="1" sqref="G1:G4 G123:G1048576">
      <formula1>"教授,副教授,讲师,助教,其他正高级,其他副高级,其他中级,其他初级,未评级"</formula1>
    </dataValidation>
    <dataValidation type="list" allowBlank="1" showInputMessage="1" showErrorMessage="1" sqref="O4:O14">
      <formula1>"数学与自然类课程,工程基础、专业基础与专业类,工程实践与毕业设计类,人文社会科学类通识教育"</formula1>
    </dataValidation>
    <dataValidation type="list" allowBlank="1" showInputMessage="1" showErrorMessage="1" sqref="P4:P14">
      <formula1>"必修,选修"</formula1>
    </dataValidation>
  </dataValidations>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3"/>
  <sheetViews>
    <sheetView topLeftCell="A28" workbookViewId="0">
      <selection activeCell="F38" sqref="F38"/>
    </sheetView>
  </sheetViews>
  <sheetFormatPr defaultColWidth="9" defaultRowHeight="13.5"/>
  <cols>
    <col min="1" max="1" width="4.5" customWidth="1"/>
    <col min="4" max="4" width="19.5" customWidth="1"/>
    <col min="5" max="5" width="13.375" customWidth="1"/>
    <col min="6" max="6" width="38.25" customWidth="1"/>
  </cols>
  <sheetData>
    <row r="2" spans="1:6" ht="25.9" customHeight="1">
      <c r="A2" s="64" t="s">
        <v>71</v>
      </c>
      <c r="B2" s="64"/>
      <c r="C2" s="64"/>
      <c r="D2" s="64"/>
      <c r="E2" s="64"/>
      <c r="F2" s="64"/>
    </row>
    <row r="3" spans="1:6" ht="13.9" customHeight="1">
      <c r="A3" s="65" t="s">
        <v>1</v>
      </c>
      <c r="B3" s="66" t="s">
        <v>2</v>
      </c>
      <c r="C3" s="73" t="s">
        <v>3</v>
      </c>
      <c r="D3" s="71" t="s">
        <v>72</v>
      </c>
      <c r="E3" s="72"/>
      <c r="F3" s="73" t="s">
        <v>73</v>
      </c>
    </row>
    <row r="4" spans="1:6">
      <c r="A4" s="65"/>
      <c r="B4" s="66"/>
      <c r="C4" s="74"/>
      <c r="D4" s="2" t="s">
        <v>74</v>
      </c>
      <c r="E4" s="2" t="s">
        <v>75</v>
      </c>
      <c r="F4" s="74"/>
    </row>
    <row r="5" spans="1:6" ht="72" customHeight="1">
      <c r="A5" s="35">
        <v>1</v>
      </c>
      <c r="B5" s="25" t="s">
        <v>453</v>
      </c>
      <c r="C5" s="25">
        <v>1100032</v>
      </c>
      <c r="D5" s="25" t="s">
        <v>76</v>
      </c>
      <c r="E5" s="25" t="s">
        <v>455</v>
      </c>
      <c r="F5" s="13" t="s">
        <v>456</v>
      </c>
    </row>
    <row r="6" spans="1:6" ht="22.5">
      <c r="A6" s="35">
        <v>2</v>
      </c>
      <c r="B6" s="25" t="s">
        <v>453</v>
      </c>
      <c r="C6" s="25">
        <v>1100175</v>
      </c>
      <c r="D6" s="25" t="s">
        <v>77</v>
      </c>
      <c r="E6" s="25" t="s">
        <v>455</v>
      </c>
      <c r="F6" s="13" t="s">
        <v>456</v>
      </c>
    </row>
    <row r="7" spans="1:6" ht="22.5">
      <c r="A7" s="35">
        <v>3</v>
      </c>
      <c r="B7" s="25" t="s">
        <v>453</v>
      </c>
      <c r="C7" s="31">
        <v>1100151</v>
      </c>
      <c r="D7" s="25" t="s">
        <v>78</v>
      </c>
      <c r="E7" s="25" t="s">
        <v>455</v>
      </c>
      <c r="F7" s="13" t="s">
        <v>456</v>
      </c>
    </row>
    <row r="8" spans="1:6" ht="22.5">
      <c r="A8" s="35">
        <v>4</v>
      </c>
      <c r="B8" s="25" t="s">
        <v>453</v>
      </c>
      <c r="C8" s="31">
        <v>1100030</v>
      </c>
      <c r="D8" s="25" t="s">
        <v>79</v>
      </c>
      <c r="E8" s="25" t="s">
        <v>455</v>
      </c>
      <c r="F8" s="13" t="s">
        <v>456</v>
      </c>
    </row>
    <row r="9" spans="1:6">
      <c r="A9" s="35">
        <v>5</v>
      </c>
      <c r="B9" s="25" t="s">
        <v>453</v>
      </c>
      <c r="C9" s="31">
        <v>1100041</v>
      </c>
      <c r="D9" s="25" t="s">
        <v>80</v>
      </c>
      <c r="E9" s="25" t="s">
        <v>455</v>
      </c>
      <c r="F9" s="13"/>
    </row>
    <row r="10" spans="1:6">
      <c r="A10" s="35">
        <v>6</v>
      </c>
      <c r="B10" s="25" t="s">
        <v>453</v>
      </c>
      <c r="C10" s="31">
        <v>1100179</v>
      </c>
      <c r="D10" s="25" t="s">
        <v>81</v>
      </c>
      <c r="E10" s="25" t="s">
        <v>455</v>
      </c>
      <c r="F10" s="13"/>
    </row>
    <row r="11" spans="1:6">
      <c r="A11" s="35">
        <v>7</v>
      </c>
      <c r="B11" s="25" t="s">
        <v>453</v>
      </c>
      <c r="C11" s="31">
        <v>1100020</v>
      </c>
      <c r="D11" s="25" t="s">
        <v>82</v>
      </c>
      <c r="E11" s="25" t="s">
        <v>455</v>
      </c>
      <c r="F11" s="13"/>
    </row>
    <row r="12" spans="1:6">
      <c r="A12" s="35">
        <v>8</v>
      </c>
      <c r="B12" s="25" t="s">
        <v>453</v>
      </c>
      <c r="C12" s="31">
        <v>1100099</v>
      </c>
      <c r="D12" s="25" t="s">
        <v>83</v>
      </c>
      <c r="E12" s="25" t="s">
        <v>455</v>
      </c>
      <c r="F12" s="13"/>
    </row>
    <row r="13" spans="1:6">
      <c r="A13" s="35">
        <v>9</v>
      </c>
      <c r="B13" s="25" t="s">
        <v>453</v>
      </c>
      <c r="C13" s="31">
        <v>1100081</v>
      </c>
      <c r="D13" s="25" t="s">
        <v>84</v>
      </c>
      <c r="E13" s="25" t="s">
        <v>455</v>
      </c>
      <c r="F13" s="13"/>
    </row>
    <row r="14" spans="1:6">
      <c r="A14" s="35">
        <v>10</v>
      </c>
      <c r="B14" s="25" t="s">
        <v>453</v>
      </c>
      <c r="C14" s="31">
        <v>1100071</v>
      </c>
      <c r="D14" s="25" t="s">
        <v>85</v>
      </c>
      <c r="E14" s="25" t="s">
        <v>455</v>
      </c>
      <c r="F14" s="13"/>
    </row>
    <row r="15" spans="1:6" ht="22.5">
      <c r="A15" s="35">
        <v>11</v>
      </c>
      <c r="B15" s="25" t="s">
        <v>453</v>
      </c>
      <c r="C15" s="25">
        <v>1100086</v>
      </c>
      <c r="D15" s="25" t="s">
        <v>84</v>
      </c>
      <c r="E15" s="25" t="s">
        <v>455</v>
      </c>
      <c r="F15" s="13" t="s">
        <v>456</v>
      </c>
    </row>
    <row r="16" spans="1:6">
      <c r="A16" s="35">
        <v>12</v>
      </c>
      <c r="B16" s="25" t="s">
        <v>453</v>
      </c>
      <c r="C16" s="31">
        <v>1100104</v>
      </c>
      <c r="D16" s="25" t="s">
        <v>86</v>
      </c>
      <c r="E16" s="25" t="s">
        <v>455</v>
      </c>
      <c r="F16" s="13"/>
    </row>
    <row r="17" spans="1:6">
      <c r="A17" s="35">
        <v>13</v>
      </c>
      <c r="B17" s="25" t="s">
        <v>453</v>
      </c>
      <c r="C17" s="31">
        <v>1100088</v>
      </c>
      <c r="D17" s="25" t="s">
        <v>87</v>
      </c>
      <c r="E17" s="25" t="s">
        <v>455</v>
      </c>
      <c r="F17" s="13"/>
    </row>
    <row r="18" spans="1:6" ht="22.5">
      <c r="A18" s="35">
        <v>14</v>
      </c>
      <c r="B18" s="25" t="s">
        <v>453</v>
      </c>
      <c r="C18" s="31">
        <v>1100089</v>
      </c>
      <c r="D18" s="25"/>
      <c r="E18" s="25"/>
      <c r="F18" s="13" t="s">
        <v>456</v>
      </c>
    </row>
    <row r="19" spans="1:6">
      <c r="A19" s="35">
        <v>15</v>
      </c>
      <c r="B19" s="25" t="s">
        <v>453</v>
      </c>
      <c r="C19" s="31">
        <v>1100119</v>
      </c>
      <c r="D19" s="25" t="s">
        <v>88</v>
      </c>
      <c r="E19" s="25" t="s">
        <v>455</v>
      </c>
      <c r="F19" s="13"/>
    </row>
    <row r="20" spans="1:6" ht="22.5">
      <c r="A20" s="35">
        <v>16</v>
      </c>
      <c r="B20" s="25" t="s">
        <v>453</v>
      </c>
      <c r="C20" s="31">
        <v>35317252</v>
      </c>
      <c r="D20" s="25"/>
      <c r="E20" s="25"/>
      <c r="F20" s="13" t="s">
        <v>456</v>
      </c>
    </row>
    <row r="21" spans="1:6" ht="22.5">
      <c r="A21" s="35">
        <v>17</v>
      </c>
      <c r="B21" s="25" t="s">
        <v>453</v>
      </c>
      <c r="C21" s="31">
        <v>1100103</v>
      </c>
      <c r="D21" s="25" t="s">
        <v>89</v>
      </c>
      <c r="E21" s="25" t="s">
        <v>455</v>
      </c>
      <c r="F21" s="13" t="s">
        <v>456</v>
      </c>
    </row>
    <row r="22" spans="1:6" ht="22.5">
      <c r="A22" s="35">
        <v>18</v>
      </c>
      <c r="B22" s="25" t="s">
        <v>453</v>
      </c>
      <c r="C22" s="31">
        <v>1100102</v>
      </c>
      <c r="D22" s="25"/>
      <c r="E22" s="25"/>
      <c r="F22" s="13" t="s">
        <v>456</v>
      </c>
    </row>
    <row r="23" spans="1:6">
      <c r="A23" s="35">
        <v>19</v>
      </c>
      <c r="B23" s="25" t="s">
        <v>453</v>
      </c>
      <c r="C23" s="31">
        <v>1100162</v>
      </c>
      <c r="D23" s="25" t="s">
        <v>90</v>
      </c>
      <c r="E23" s="25" t="s">
        <v>455</v>
      </c>
      <c r="F23" s="13"/>
    </row>
    <row r="24" spans="1:6">
      <c r="A24" s="35">
        <v>20</v>
      </c>
      <c r="B24" s="25" t="s">
        <v>453</v>
      </c>
      <c r="C24" s="31">
        <v>1100110</v>
      </c>
      <c r="D24" s="25" t="s">
        <v>91</v>
      </c>
      <c r="E24" s="25" t="s">
        <v>455</v>
      </c>
      <c r="F24" s="13"/>
    </row>
    <row r="25" spans="1:6">
      <c r="A25" s="35">
        <v>21</v>
      </c>
      <c r="B25" s="25" t="s">
        <v>453</v>
      </c>
      <c r="C25" s="31">
        <v>1100140</v>
      </c>
      <c r="D25" s="25" t="s">
        <v>92</v>
      </c>
      <c r="E25" s="25" t="s">
        <v>455</v>
      </c>
      <c r="F25" s="13"/>
    </row>
    <row r="26" spans="1:6">
      <c r="A26" s="35">
        <v>22</v>
      </c>
      <c r="B26" s="25" t="s">
        <v>453</v>
      </c>
      <c r="C26" s="25">
        <v>1100141</v>
      </c>
      <c r="D26" s="25" t="s">
        <v>93</v>
      </c>
      <c r="E26" s="25" t="s">
        <v>455</v>
      </c>
      <c r="F26" s="13"/>
    </row>
    <row r="27" spans="1:6">
      <c r="A27" s="35">
        <v>23</v>
      </c>
      <c r="B27" s="25" t="s">
        <v>453</v>
      </c>
      <c r="C27" s="31">
        <v>1100019</v>
      </c>
      <c r="D27" s="25" t="s">
        <v>94</v>
      </c>
      <c r="E27" s="25" t="s">
        <v>455</v>
      </c>
      <c r="F27" s="13"/>
    </row>
    <row r="28" spans="1:6">
      <c r="A28" s="35">
        <v>24</v>
      </c>
      <c r="B28" s="25" t="s">
        <v>453</v>
      </c>
      <c r="C28" s="31">
        <v>1100013</v>
      </c>
      <c r="D28" s="25" t="s">
        <v>95</v>
      </c>
      <c r="E28" s="25" t="s">
        <v>455</v>
      </c>
      <c r="F28" s="13"/>
    </row>
    <row r="29" spans="1:6">
      <c r="A29" s="35">
        <v>25</v>
      </c>
      <c r="B29" s="25" t="s">
        <v>453</v>
      </c>
      <c r="C29" s="31">
        <v>1100165</v>
      </c>
      <c r="D29" s="25" t="s">
        <v>96</v>
      </c>
      <c r="E29" s="25" t="s">
        <v>455</v>
      </c>
      <c r="F29" s="13"/>
    </row>
    <row r="30" spans="1:6">
      <c r="A30" s="35">
        <v>26</v>
      </c>
      <c r="B30" s="25" t="s">
        <v>453</v>
      </c>
      <c r="C30" s="31">
        <v>1100181</v>
      </c>
      <c r="D30" s="25" t="s">
        <v>97</v>
      </c>
      <c r="E30" s="25" t="s">
        <v>455</v>
      </c>
      <c r="F30" s="13"/>
    </row>
    <row r="31" spans="1:6" ht="22.5">
      <c r="A31" s="35">
        <v>27</v>
      </c>
      <c r="B31" s="25" t="s">
        <v>453</v>
      </c>
      <c r="C31" s="31">
        <v>1100092</v>
      </c>
      <c r="D31" s="25"/>
      <c r="E31" s="25"/>
      <c r="F31" s="13" t="s">
        <v>456</v>
      </c>
    </row>
    <row r="32" spans="1:6" ht="22.5">
      <c r="A32" s="35">
        <v>28</v>
      </c>
      <c r="B32" s="25" t="s">
        <v>453</v>
      </c>
      <c r="C32" s="31">
        <v>1100094</v>
      </c>
      <c r="D32" s="25"/>
      <c r="E32" s="25"/>
      <c r="F32" s="13" t="s">
        <v>456</v>
      </c>
    </row>
    <row r="33" spans="1:6" ht="22.5">
      <c r="A33" s="35">
        <v>29</v>
      </c>
      <c r="B33" s="25" t="s">
        <v>453</v>
      </c>
      <c r="C33" s="31">
        <v>1100098</v>
      </c>
      <c r="D33" s="25"/>
      <c r="E33" s="25"/>
      <c r="F33" s="13" t="s">
        <v>456</v>
      </c>
    </row>
    <row r="34" spans="1:6" ht="22.5">
      <c r="A34" s="35">
        <v>30</v>
      </c>
      <c r="B34" s="25" t="s">
        <v>453</v>
      </c>
      <c r="C34" s="31">
        <v>1100097</v>
      </c>
      <c r="D34" s="25"/>
      <c r="E34" s="25"/>
      <c r="F34" s="13" t="s">
        <v>456</v>
      </c>
    </row>
    <row r="35" spans="1:6" ht="22.5">
      <c r="A35" s="35">
        <v>31</v>
      </c>
      <c r="B35" s="25" t="s">
        <v>453</v>
      </c>
      <c r="C35" s="31">
        <v>1100093</v>
      </c>
      <c r="D35" s="25"/>
      <c r="E35" s="25"/>
      <c r="F35" s="13" t="s">
        <v>456</v>
      </c>
    </row>
    <row r="36" spans="1:6" ht="22.5">
      <c r="A36" s="35">
        <v>32</v>
      </c>
      <c r="B36" s="25" t="s">
        <v>453</v>
      </c>
      <c r="C36" s="31">
        <v>1100101</v>
      </c>
      <c r="D36" s="25" t="s">
        <v>98</v>
      </c>
      <c r="E36" s="25" t="s">
        <v>454</v>
      </c>
      <c r="F36" s="13" t="s">
        <v>456</v>
      </c>
    </row>
    <row r="37" spans="1:6" ht="22.5">
      <c r="A37" s="35">
        <v>33</v>
      </c>
      <c r="B37" s="25" t="s">
        <v>453</v>
      </c>
      <c r="C37" s="31">
        <v>1100176</v>
      </c>
      <c r="D37" s="25"/>
      <c r="E37" s="25"/>
      <c r="F37" s="13" t="s">
        <v>456</v>
      </c>
    </row>
    <row r="38" spans="1:6" ht="22.5">
      <c r="A38" s="35">
        <v>34</v>
      </c>
      <c r="B38" s="25" t="s">
        <v>453</v>
      </c>
      <c r="C38" s="31">
        <v>81327962</v>
      </c>
      <c r="D38" s="25"/>
      <c r="E38" s="25"/>
      <c r="F38" s="13" t="s">
        <v>456</v>
      </c>
    </row>
    <row r="39" spans="1:6">
      <c r="A39" s="35">
        <v>35</v>
      </c>
      <c r="B39" s="25" t="s">
        <v>453</v>
      </c>
      <c r="C39" s="31">
        <v>72889895</v>
      </c>
      <c r="D39" s="25" t="s">
        <v>87</v>
      </c>
      <c r="E39" s="25" t="s">
        <v>454</v>
      </c>
      <c r="F39" s="13"/>
    </row>
    <row r="40" spans="1:6">
      <c r="A40" s="35">
        <v>36</v>
      </c>
      <c r="B40" s="25" t="s">
        <v>453</v>
      </c>
      <c r="C40" s="31">
        <v>1100161</v>
      </c>
      <c r="D40" s="25" t="s">
        <v>99</v>
      </c>
      <c r="E40" s="25" t="s">
        <v>454</v>
      </c>
      <c r="F40" s="13"/>
    </row>
    <row r="41" spans="1:6">
      <c r="A41" s="35">
        <v>37</v>
      </c>
      <c r="B41" s="25" t="s">
        <v>453</v>
      </c>
      <c r="C41" s="31">
        <v>1100126</v>
      </c>
      <c r="D41" s="25" t="s">
        <v>100</v>
      </c>
      <c r="E41" s="25" t="s">
        <v>454</v>
      </c>
      <c r="F41" s="13"/>
    </row>
    <row r="42" spans="1:6">
      <c r="A42" s="35">
        <v>38</v>
      </c>
      <c r="B42" s="25" t="s">
        <v>453</v>
      </c>
      <c r="C42" s="31">
        <v>1100128</v>
      </c>
      <c r="D42" s="25" t="s">
        <v>101</v>
      </c>
      <c r="E42" s="25" t="s">
        <v>454</v>
      </c>
      <c r="F42" s="13"/>
    </row>
    <row r="43" spans="1:6">
      <c r="A43" s="35">
        <v>39</v>
      </c>
      <c r="B43" s="25" t="s">
        <v>453</v>
      </c>
      <c r="C43" s="31">
        <v>36261903</v>
      </c>
      <c r="D43" s="25" t="s">
        <v>102</v>
      </c>
      <c r="E43" s="25" t="s">
        <v>454</v>
      </c>
      <c r="F43" s="13"/>
    </row>
    <row r="44" spans="1:6">
      <c r="A44" s="35">
        <v>40</v>
      </c>
      <c r="B44" s="25" t="s">
        <v>453</v>
      </c>
      <c r="C44" s="31">
        <v>92868212</v>
      </c>
      <c r="D44" s="25" t="s">
        <v>87</v>
      </c>
      <c r="E44" s="25" t="s">
        <v>454</v>
      </c>
      <c r="F44" s="13"/>
    </row>
    <row r="45" spans="1:6">
      <c r="A45" s="35">
        <v>41</v>
      </c>
      <c r="B45" s="25" t="s">
        <v>453</v>
      </c>
      <c r="C45" s="31">
        <v>1100017</v>
      </c>
      <c r="D45" s="25" t="s">
        <v>94</v>
      </c>
      <c r="E45" s="25" t="s">
        <v>454</v>
      </c>
      <c r="F45" s="13"/>
    </row>
    <row r="46" spans="1:6">
      <c r="A46" s="35">
        <v>42</v>
      </c>
      <c r="B46" s="25" t="s">
        <v>453</v>
      </c>
      <c r="C46" s="31">
        <v>15788973</v>
      </c>
      <c r="D46" s="25" t="s">
        <v>103</v>
      </c>
      <c r="E46" s="25" t="s">
        <v>454</v>
      </c>
      <c r="F46" s="13"/>
    </row>
    <row r="47" spans="1:6">
      <c r="A47" s="35">
        <v>43</v>
      </c>
      <c r="B47" s="25" t="s">
        <v>453</v>
      </c>
      <c r="C47" s="31">
        <v>31930092</v>
      </c>
      <c r="D47" s="25" t="s">
        <v>104</v>
      </c>
      <c r="E47" s="25" t="s">
        <v>454</v>
      </c>
      <c r="F47" s="13"/>
    </row>
    <row r="48" spans="1:6">
      <c r="A48" s="35">
        <v>44</v>
      </c>
      <c r="B48" s="25" t="s">
        <v>453</v>
      </c>
      <c r="C48" s="31">
        <v>25693258</v>
      </c>
      <c r="D48" s="25" t="s">
        <v>105</v>
      </c>
      <c r="E48" s="25" t="s">
        <v>454</v>
      </c>
      <c r="F48" s="13"/>
    </row>
    <row r="49" spans="1:6">
      <c r="A49" s="35">
        <v>45</v>
      </c>
      <c r="B49" s="25" t="s">
        <v>453</v>
      </c>
      <c r="C49" s="31">
        <v>11263689</v>
      </c>
      <c r="D49" s="25" t="s">
        <v>78</v>
      </c>
      <c r="E49" s="25" t="s">
        <v>454</v>
      </c>
      <c r="F49" s="13"/>
    </row>
    <row r="50" spans="1:6">
      <c r="A50" s="35">
        <v>46</v>
      </c>
      <c r="B50" s="25" t="s">
        <v>453</v>
      </c>
      <c r="C50" s="31">
        <v>1100143</v>
      </c>
      <c r="D50" s="25" t="s">
        <v>106</v>
      </c>
      <c r="E50" s="25" t="s">
        <v>454</v>
      </c>
      <c r="F50" s="13"/>
    </row>
    <row r="51" spans="1:6">
      <c r="A51" s="35">
        <v>47</v>
      </c>
      <c r="B51" s="25" t="s">
        <v>453</v>
      </c>
      <c r="C51" s="31">
        <v>1100129</v>
      </c>
      <c r="D51" s="25" t="s">
        <v>107</v>
      </c>
      <c r="E51" s="25" t="s">
        <v>454</v>
      </c>
      <c r="F51" s="13"/>
    </row>
    <row r="52" spans="1:6">
      <c r="A52" s="35">
        <v>48</v>
      </c>
      <c r="B52" s="25" t="s">
        <v>453</v>
      </c>
      <c r="C52" s="31">
        <v>1100105</v>
      </c>
      <c r="D52" s="25" t="s">
        <v>108</v>
      </c>
      <c r="E52" s="25" t="s">
        <v>454</v>
      </c>
      <c r="F52" s="13"/>
    </row>
    <row r="53" spans="1:6">
      <c r="A53" s="35">
        <v>49</v>
      </c>
      <c r="B53" s="25" t="s">
        <v>453</v>
      </c>
      <c r="C53" s="31">
        <v>1100050</v>
      </c>
      <c r="D53" s="25" t="s">
        <v>109</v>
      </c>
      <c r="E53" s="25" t="s">
        <v>454</v>
      </c>
      <c r="F53" s="13"/>
    </row>
  </sheetData>
  <mergeCells count="6">
    <mergeCell ref="A2:F2"/>
    <mergeCell ref="D3:E3"/>
    <mergeCell ref="A3:A4"/>
    <mergeCell ref="B3:B4"/>
    <mergeCell ref="C3:C4"/>
    <mergeCell ref="F3:F4"/>
  </mergeCells>
  <phoneticPr fontId="18"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4"/>
  <sheetViews>
    <sheetView workbookViewId="0">
      <selection activeCell="E17" sqref="E17"/>
    </sheetView>
  </sheetViews>
  <sheetFormatPr defaultColWidth="9" defaultRowHeight="13.5"/>
  <cols>
    <col min="6" max="6" width="12.625" style="16" customWidth="1"/>
    <col min="7" max="7" width="14" customWidth="1"/>
    <col min="9" max="9" width="9.5" bestFit="1" customWidth="1"/>
    <col min="10" max="10" width="10.5" bestFit="1" customWidth="1"/>
  </cols>
  <sheetData>
    <row r="2" spans="1:11" ht="25.9" customHeight="1">
      <c r="A2" s="64" t="s">
        <v>110</v>
      </c>
      <c r="B2" s="64"/>
      <c r="C2" s="64"/>
      <c r="D2" s="64"/>
      <c r="E2" s="64"/>
      <c r="F2" s="75"/>
      <c r="G2" s="64"/>
      <c r="I2" s="45" t="s">
        <v>441</v>
      </c>
      <c r="J2" s="45"/>
      <c r="K2" s="45"/>
    </row>
    <row r="3" spans="1:11" ht="25.9" customHeight="1">
      <c r="A3" s="2" t="s">
        <v>1</v>
      </c>
      <c r="B3" s="2" t="s">
        <v>111</v>
      </c>
      <c r="C3" s="2" t="s">
        <v>3</v>
      </c>
      <c r="D3" s="12" t="s">
        <v>112</v>
      </c>
      <c r="E3" s="12" t="s">
        <v>113</v>
      </c>
      <c r="F3" s="17" t="s">
        <v>114</v>
      </c>
      <c r="G3" s="2" t="s">
        <v>115</v>
      </c>
      <c r="I3" s="46" t="s">
        <v>442</v>
      </c>
      <c r="J3" s="46" t="s">
        <v>443</v>
      </c>
      <c r="K3" s="46" t="s">
        <v>444</v>
      </c>
    </row>
    <row r="4" spans="1:11" ht="22.5">
      <c r="A4" s="19">
        <v>1</v>
      </c>
      <c r="B4" s="31" t="s">
        <v>451</v>
      </c>
      <c r="C4" s="31">
        <v>1100023</v>
      </c>
      <c r="D4" s="31" t="s">
        <v>116</v>
      </c>
      <c r="E4" s="31" t="s">
        <v>117</v>
      </c>
      <c r="F4" s="32" t="s">
        <v>118</v>
      </c>
      <c r="G4" s="31" t="s">
        <v>119</v>
      </c>
      <c r="I4" s="47">
        <v>40909</v>
      </c>
      <c r="J4" s="47">
        <v>41275</v>
      </c>
      <c r="K4" s="48">
        <f>DATEDIF(I4,J4,"M")</f>
        <v>12</v>
      </c>
    </row>
    <row r="5" spans="1:11">
      <c r="A5" s="19">
        <v>2</v>
      </c>
      <c r="B5" s="31" t="s">
        <v>451</v>
      </c>
      <c r="C5" s="31">
        <v>1100071</v>
      </c>
      <c r="D5" s="31" t="s">
        <v>116</v>
      </c>
      <c r="E5" s="31" t="s">
        <v>117</v>
      </c>
      <c r="F5" s="32" t="s">
        <v>120</v>
      </c>
      <c r="G5" s="31" t="s">
        <v>119</v>
      </c>
      <c r="I5" s="47">
        <v>40909</v>
      </c>
      <c r="J5" s="47">
        <v>41275</v>
      </c>
      <c r="K5" s="48">
        <f>DATEDIF(I5,J5,"M")</f>
        <v>12</v>
      </c>
    </row>
    <row r="6" spans="1:11">
      <c r="A6" s="19">
        <v>3</v>
      </c>
      <c r="B6" s="31" t="s">
        <v>451</v>
      </c>
      <c r="C6" s="31">
        <v>1100153</v>
      </c>
      <c r="D6" s="31" t="s">
        <v>116</v>
      </c>
      <c r="E6" s="31" t="s">
        <v>117</v>
      </c>
      <c r="F6" s="32" t="s">
        <v>121</v>
      </c>
      <c r="G6" s="31" t="s">
        <v>122</v>
      </c>
      <c r="I6" s="47">
        <v>40909</v>
      </c>
      <c r="J6" s="47">
        <v>42005</v>
      </c>
      <c r="K6" s="48">
        <f t="shared" ref="K6:K12" si="0">DATEDIF(I6,J6,"M")</f>
        <v>36</v>
      </c>
    </row>
    <row r="7" spans="1:11">
      <c r="A7" s="19">
        <v>4</v>
      </c>
      <c r="B7" s="31" t="s">
        <v>451</v>
      </c>
      <c r="C7" s="31">
        <v>1100106</v>
      </c>
      <c r="D7" s="31" t="s">
        <v>116</v>
      </c>
      <c r="E7" s="31" t="s">
        <v>117</v>
      </c>
      <c r="F7" s="32" t="s">
        <v>123</v>
      </c>
      <c r="G7" s="31" t="s">
        <v>119</v>
      </c>
      <c r="I7" s="47">
        <v>40909</v>
      </c>
      <c r="J7" s="47">
        <v>41275</v>
      </c>
      <c r="K7" s="48">
        <f t="shared" si="0"/>
        <v>12</v>
      </c>
    </row>
    <row r="8" spans="1:11">
      <c r="A8" s="19">
        <v>5</v>
      </c>
      <c r="B8" s="31" t="s">
        <v>451</v>
      </c>
      <c r="C8" s="31">
        <v>10271821</v>
      </c>
      <c r="D8" s="31" t="s">
        <v>116</v>
      </c>
      <c r="E8" s="31" t="s">
        <v>117</v>
      </c>
      <c r="F8" s="32" t="s">
        <v>35</v>
      </c>
      <c r="G8" s="31" t="s">
        <v>124</v>
      </c>
      <c r="I8" s="47">
        <v>40909</v>
      </c>
      <c r="J8" s="47">
        <v>41640</v>
      </c>
      <c r="K8" s="48">
        <f t="shared" si="0"/>
        <v>24</v>
      </c>
    </row>
    <row r="9" spans="1:11">
      <c r="A9" s="19">
        <v>6</v>
      </c>
      <c r="B9" s="31" t="s">
        <v>451</v>
      </c>
      <c r="C9" s="33">
        <v>1100165</v>
      </c>
      <c r="D9" s="33" t="s">
        <v>116</v>
      </c>
      <c r="E9" s="33" t="s">
        <v>117</v>
      </c>
      <c r="F9" s="34" t="s">
        <v>125</v>
      </c>
      <c r="G9" s="33" t="s">
        <v>126</v>
      </c>
      <c r="I9" s="47">
        <v>41640</v>
      </c>
      <c r="J9" s="47">
        <v>42005</v>
      </c>
      <c r="K9" s="48">
        <f t="shared" si="0"/>
        <v>12</v>
      </c>
    </row>
    <row r="10" spans="1:11">
      <c r="A10" s="19">
        <v>7</v>
      </c>
      <c r="B10" s="31" t="s">
        <v>451</v>
      </c>
      <c r="C10" s="33">
        <v>1100163</v>
      </c>
      <c r="D10" s="33" t="s">
        <v>116</v>
      </c>
      <c r="E10" s="33" t="s">
        <v>117</v>
      </c>
      <c r="F10" s="34" t="s">
        <v>127</v>
      </c>
      <c r="G10" s="33" t="s">
        <v>126</v>
      </c>
      <c r="I10" s="47">
        <v>41640</v>
      </c>
      <c r="J10" s="47">
        <v>42005</v>
      </c>
      <c r="K10" s="48">
        <f t="shared" si="0"/>
        <v>12</v>
      </c>
    </row>
    <row r="11" spans="1:11">
      <c r="A11" s="19">
        <v>8</v>
      </c>
      <c r="B11" s="31" t="s">
        <v>451</v>
      </c>
      <c r="C11" s="33">
        <v>61092231</v>
      </c>
      <c r="D11" s="33" t="s">
        <v>116</v>
      </c>
      <c r="E11" s="33" t="s">
        <v>117</v>
      </c>
      <c r="F11" s="34" t="s">
        <v>64</v>
      </c>
      <c r="G11" s="33" t="s">
        <v>128</v>
      </c>
      <c r="I11" s="47">
        <v>42005</v>
      </c>
      <c r="J11" s="47">
        <f ca="1">TODAY()</f>
        <v>42510</v>
      </c>
      <c r="K11" s="48">
        <f t="shared" ca="1" si="0"/>
        <v>16</v>
      </c>
    </row>
    <row r="12" spans="1:11">
      <c r="A12" s="19">
        <v>9</v>
      </c>
      <c r="B12" s="31" t="s">
        <v>451</v>
      </c>
      <c r="C12" s="33">
        <v>1100141</v>
      </c>
      <c r="D12" s="33" t="s">
        <v>116</v>
      </c>
      <c r="E12" s="33" t="s">
        <v>117</v>
      </c>
      <c r="F12" s="34" t="s">
        <v>129</v>
      </c>
      <c r="G12" s="33" t="s">
        <v>130</v>
      </c>
      <c r="I12" s="47">
        <v>42370</v>
      </c>
      <c r="J12" s="47">
        <f ca="1">TODAY()</f>
        <v>42510</v>
      </c>
      <c r="K12" s="48">
        <f t="shared" ca="1" si="0"/>
        <v>4</v>
      </c>
    </row>
    <row r="13" spans="1:11">
      <c r="I13" s="48"/>
      <c r="J13" s="48"/>
      <c r="K13" s="48"/>
    </row>
    <row r="14" spans="1:11">
      <c r="I14" s="48"/>
      <c r="J14" s="48"/>
      <c r="K14" s="48"/>
    </row>
    <row r="15" spans="1:11">
      <c r="I15" s="48"/>
      <c r="J15" s="48"/>
      <c r="K15" s="48"/>
    </row>
    <row r="16" spans="1:11">
      <c r="I16" s="48"/>
      <c r="J16" s="48"/>
      <c r="K16" s="48"/>
    </row>
    <row r="17" spans="1:11">
      <c r="I17" s="48"/>
      <c r="J17" s="48"/>
      <c r="K17" s="48"/>
    </row>
    <row r="18" spans="1:11">
      <c r="I18" s="48"/>
      <c r="J18" s="48"/>
      <c r="K18" s="48"/>
    </row>
    <row r="19" spans="1:11">
      <c r="I19" s="49"/>
      <c r="J19" s="49"/>
      <c r="K19" s="49"/>
    </row>
    <row r="20" spans="1:11">
      <c r="I20" s="45" t="s">
        <v>449</v>
      </c>
      <c r="J20" s="45"/>
      <c r="K20" s="45"/>
    </row>
    <row r="23" spans="1:11">
      <c r="B23" s="28"/>
      <c r="C23" s="28"/>
      <c r="D23" s="28"/>
      <c r="E23" s="28"/>
    </row>
    <row r="24" spans="1:11" ht="14.45" customHeight="1">
      <c r="A24" s="28" t="s">
        <v>131</v>
      </c>
      <c r="B24" s="28"/>
      <c r="C24" s="28"/>
      <c r="D24" s="28"/>
      <c r="E24" s="28"/>
    </row>
    <row r="25" spans="1:11">
      <c r="A25" s="28"/>
      <c r="B25" s="28"/>
      <c r="C25" s="28"/>
      <c r="D25" s="28"/>
      <c r="E25" s="28"/>
    </row>
    <row r="26" spans="1:11">
      <c r="A26" s="28"/>
      <c r="B26" s="28"/>
      <c r="C26" s="28"/>
      <c r="D26" s="28"/>
      <c r="E26" s="28"/>
    </row>
    <row r="27" spans="1:11">
      <c r="A27" s="28"/>
      <c r="B27" s="28"/>
      <c r="C27" s="28"/>
      <c r="D27" s="28"/>
      <c r="E27" s="28"/>
    </row>
    <row r="28" spans="1:11">
      <c r="A28" s="28"/>
      <c r="B28" s="28"/>
      <c r="C28" s="28"/>
      <c r="D28" s="28"/>
      <c r="E28" s="28"/>
    </row>
    <row r="29" spans="1:11">
      <c r="A29" s="28"/>
      <c r="B29" s="28"/>
      <c r="C29" s="28"/>
      <c r="D29" s="28"/>
      <c r="E29" s="28"/>
    </row>
    <row r="30" spans="1:11">
      <c r="A30" s="28"/>
      <c r="B30" s="28"/>
      <c r="C30" s="28"/>
      <c r="D30" s="28"/>
      <c r="E30" s="28"/>
    </row>
    <row r="31" spans="1:11">
      <c r="A31" s="28"/>
      <c r="B31" s="28"/>
      <c r="C31" s="28"/>
      <c r="D31" s="28"/>
      <c r="E31" s="28"/>
    </row>
    <row r="32" spans="1:11">
      <c r="A32" s="28"/>
      <c r="B32" s="28"/>
      <c r="C32" s="28"/>
      <c r="D32" s="28"/>
      <c r="E32" s="28"/>
    </row>
    <row r="33" spans="1:5">
      <c r="A33" s="28"/>
      <c r="B33" s="28"/>
      <c r="C33" s="28"/>
      <c r="D33" s="28"/>
      <c r="E33" s="28"/>
    </row>
    <row r="34" spans="1:5">
      <c r="A34" s="28"/>
    </row>
  </sheetData>
  <mergeCells count="1">
    <mergeCell ref="A2:G2"/>
  </mergeCells>
  <phoneticPr fontId="18" type="noConversion"/>
  <dataValidations count="5">
    <dataValidation type="list" allowBlank="1" showInputMessage="1" showErrorMessage="1" sqref="E2:E12">
      <formula1>"境内,境外"</formula1>
    </dataValidation>
    <dataValidation type="list" allowBlank="1" showInputMessage="1" showErrorMessage="1" sqref="D3:D12">
      <formula1>"访问学者,攻读学位,行业培训,新进教师校内培训"</formula1>
    </dataValidation>
    <dataValidation type="list" allowBlank="1" showInputMessage="1" showErrorMessage="1" sqref="D2">
      <formula1>"访问学者,攻读学位，行业培训，新进教师校内培训"</formula1>
    </dataValidation>
    <dataValidation type="list" allowBlank="1" showInputMessage="1" showErrorMessage="1" sqref="C23:C33">
      <formula1>"数学与自然类课程,工程基础、专业基础与专业类,工程实践与毕业设计类,人文社会科学类通识教育"</formula1>
    </dataValidation>
    <dataValidation type="list" allowBlank="1" showInputMessage="1" showErrorMessage="1" sqref="D23:D33">
      <formula1>"必修,选修"</formula1>
    </dataValidation>
  </dataValidations>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4"/>
  <sheetViews>
    <sheetView workbookViewId="0">
      <selection activeCell="G22" sqref="G22"/>
    </sheetView>
  </sheetViews>
  <sheetFormatPr defaultColWidth="9" defaultRowHeight="13.5"/>
  <cols>
    <col min="1" max="1" width="6.125" customWidth="1"/>
    <col min="3" max="3" width="8.625" style="23"/>
    <col min="5" max="5" width="9.75" style="24" customWidth="1"/>
    <col min="7" max="7" width="11.375" customWidth="1"/>
    <col min="8" max="8" width="35.625" customWidth="1"/>
  </cols>
  <sheetData>
    <row r="2" spans="1:9" ht="25.9" customHeight="1">
      <c r="A2" s="64" t="s">
        <v>132</v>
      </c>
      <c r="B2" s="76"/>
      <c r="C2" s="76"/>
      <c r="D2" s="76"/>
      <c r="E2" s="76"/>
      <c r="F2" s="76"/>
      <c r="G2" s="76"/>
      <c r="H2" s="76"/>
    </row>
    <row r="3" spans="1:9" ht="14.25">
      <c r="A3" s="65" t="s">
        <v>1</v>
      </c>
      <c r="B3" s="66" t="s">
        <v>2</v>
      </c>
      <c r="C3" s="67" t="s">
        <v>3</v>
      </c>
      <c r="D3" s="66" t="s">
        <v>4</v>
      </c>
      <c r="E3" s="68" t="s">
        <v>5</v>
      </c>
      <c r="F3" s="66" t="s">
        <v>6</v>
      </c>
      <c r="G3" s="66" t="s">
        <v>133</v>
      </c>
      <c r="H3" s="73" t="s">
        <v>134</v>
      </c>
      <c r="I3" s="29"/>
    </row>
    <row r="4" spans="1:9" ht="14.25">
      <c r="A4" s="65"/>
      <c r="B4" s="66"/>
      <c r="C4" s="67"/>
      <c r="D4" s="66"/>
      <c r="E4" s="68"/>
      <c r="F4" s="66"/>
      <c r="G4" s="66"/>
      <c r="H4" s="77"/>
      <c r="I4" s="29"/>
    </row>
    <row r="5" spans="1:9">
      <c r="A5" s="19">
        <v>1</v>
      </c>
      <c r="B5" s="25" t="s">
        <v>451</v>
      </c>
      <c r="C5" s="19"/>
      <c r="D5" s="19" t="s">
        <v>12</v>
      </c>
      <c r="E5" s="26">
        <v>23377</v>
      </c>
      <c r="F5" s="19" t="s">
        <v>13</v>
      </c>
      <c r="G5" s="27" t="s">
        <v>38</v>
      </c>
      <c r="H5" s="19" t="s">
        <v>455</v>
      </c>
      <c r="I5" s="30"/>
    </row>
    <row r="6" spans="1:9">
      <c r="A6" s="19">
        <v>2</v>
      </c>
      <c r="B6" s="25" t="s">
        <v>451</v>
      </c>
      <c r="C6" s="19"/>
      <c r="D6" s="19" t="s">
        <v>12</v>
      </c>
      <c r="E6" s="26">
        <v>29252</v>
      </c>
      <c r="F6" s="19" t="s">
        <v>13</v>
      </c>
      <c r="G6" s="27" t="s">
        <v>38</v>
      </c>
      <c r="H6" s="19" t="s">
        <v>455</v>
      </c>
      <c r="I6" s="30"/>
    </row>
    <row r="7" spans="1:9">
      <c r="A7" s="19">
        <v>3</v>
      </c>
      <c r="B7" s="25" t="s">
        <v>451</v>
      </c>
      <c r="C7" s="19"/>
      <c r="D7" s="19" t="s">
        <v>12</v>
      </c>
      <c r="E7" s="26">
        <v>21125</v>
      </c>
      <c r="F7" s="19" t="s">
        <v>13</v>
      </c>
      <c r="G7" s="27" t="s">
        <v>38</v>
      </c>
      <c r="H7" s="19" t="s">
        <v>455</v>
      </c>
    </row>
    <row r="8" spans="1:9">
      <c r="A8" s="19">
        <v>4</v>
      </c>
      <c r="B8" s="25" t="s">
        <v>451</v>
      </c>
      <c r="C8" s="19"/>
      <c r="D8" s="19" t="s">
        <v>12</v>
      </c>
      <c r="E8" s="26">
        <v>29556</v>
      </c>
      <c r="F8" s="19" t="s">
        <v>18</v>
      </c>
      <c r="G8" s="27" t="s">
        <v>38</v>
      </c>
      <c r="H8" s="19" t="s">
        <v>455</v>
      </c>
    </row>
    <row r="9" spans="1:9">
      <c r="A9" s="19">
        <v>5</v>
      </c>
      <c r="B9" s="25" t="s">
        <v>451</v>
      </c>
      <c r="C9" s="19"/>
      <c r="D9" s="19" t="s">
        <v>22</v>
      </c>
      <c r="E9" s="26">
        <v>26238</v>
      </c>
      <c r="F9" s="19" t="s">
        <v>13</v>
      </c>
      <c r="G9" s="27" t="s">
        <v>38</v>
      </c>
      <c r="H9" s="19" t="s">
        <v>455</v>
      </c>
    </row>
    <row r="10" spans="1:9">
      <c r="A10" s="19">
        <v>6</v>
      </c>
      <c r="B10" s="25" t="s">
        <v>451</v>
      </c>
      <c r="C10" s="19"/>
      <c r="D10" s="19" t="s">
        <v>12</v>
      </c>
      <c r="E10" s="26">
        <v>26207</v>
      </c>
      <c r="F10" s="19" t="s">
        <v>135</v>
      </c>
      <c r="G10" s="27" t="s">
        <v>38</v>
      </c>
      <c r="H10" s="19" t="s">
        <v>455</v>
      </c>
    </row>
    <row r="11" spans="1:9">
      <c r="A11" s="19">
        <v>7</v>
      </c>
      <c r="B11" s="25" t="s">
        <v>451</v>
      </c>
      <c r="C11" s="19"/>
      <c r="D11" s="19" t="s">
        <v>12</v>
      </c>
      <c r="E11" s="26">
        <v>26238</v>
      </c>
      <c r="F11" s="19" t="s">
        <v>135</v>
      </c>
      <c r="G11" s="27" t="s">
        <v>38</v>
      </c>
      <c r="H11" s="19" t="s">
        <v>455</v>
      </c>
    </row>
    <row r="12" spans="1:9">
      <c r="A12" s="19">
        <v>8</v>
      </c>
      <c r="B12" s="25" t="s">
        <v>451</v>
      </c>
      <c r="C12" s="19"/>
      <c r="D12" s="19" t="s">
        <v>12</v>
      </c>
      <c r="E12" s="26">
        <v>20972</v>
      </c>
      <c r="F12" s="19" t="s">
        <v>13</v>
      </c>
      <c r="G12" s="27" t="s">
        <v>38</v>
      </c>
      <c r="H12" s="19" t="s">
        <v>455</v>
      </c>
    </row>
    <row r="13" spans="1:9">
      <c r="A13" s="19">
        <v>9</v>
      </c>
      <c r="B13" s="25" t="s">
        <v>451</v>
      </c>
      <c r="C13" s="19"/>
      <c r="D13" s="19" t="s">
        <v>12</v>
      </c>
      <c r="E13" s="26">
        <v>24351</v>
      </c>
      <c r="F13" s="19" t="s">
        <v>18</v>
      </c>
      <c r="G13" s="27" t="s">
        <v>38</v>
      </c>
      <c r="H13" s="19" t="s">
        <v>455</v>
      </c>
    </row>
    <row r="14" spans="1:9">
      <c r="A14" s="19">
        <v>10</v>
      </c>
      <c r="B14" s="25" t="s">
        <v>451</v>
      </c>
      <c r="C14" s="19"/>
      <c r="D14" s="19" t="s">
        <v>12</v>
      </c>
      <c r="E14" s="26">
        <v>27638</v>
      </c>
      <c r="F14" s="19" t="s">
        <v>13</v>
      </c>
      <c r="G14" s="27" t="s">
        <v>38</v>
      </c>
      <c r="H14" s="19" t="s">
        <v>455</v>
      </c>
    </row>
    <row r="15" spans="1:9">
      <c r="A15" s="19">
        <v>11</v>
      </c>
      <c r="B15" s="25" t="s">
        <v>451</v>
      </c>
      <c r="C15" s="19"/>
      <c r="D15" s="19" t="s">
        <v>12</v>
      </c>
      <c r="E15" s="26">
        <v>27089</v>
      </c>
      <c r="F15" s="19" t="s">
        <v>13</v>
      </c>
      <c r="G15" s="27" t="s">
        <v>38</v>
      </c>
      <c r="H15" s="19" t="s">
        <v>455</v>
      </c>
    </row>
    <row r="16" spans="1:9">
      <c r="A16" s="19">
        <v>12</v>
      </c>
      <c r="B16" s="25" t="s">
        <v>451</v>
      </c>
      <c r="C16" s="19"/>
      <c r="D16" s="19" t="s">
        <v>22</v>
      </c>
      <c r="E16" s="26">
        <v>27030</v>
      </c>
      <c r="F16" s="19" t="s">
        <v>13</v>
      </c>
      <c r="G16" s="27" t="s">
        <v>38</v>
      </c>
      <c r="H16" s="19" t="s">
        <v>455</v>
      </c>
    </row>
    <row r="17" spans="1:5">
      <c r="B17" s="28"/>
      <c r="C17" s="28"/>
      <c r="D17" s="28"/>
      <c r="E17" s="28"/>
    </row>
    <row r="18" spans="1:5">
      <c r="B18" s="28"/>
      <c r="C18" s="28"/>
      <c r="D18" s="28"/>
      <c r="E18" s="28"/>
    </row>
    <row r="19" spans="1:5">
      <c r="B19" s="28"/>
      <c r="C19" s="28"/>
      <c r="D19" s="28"/>
      <c r="E19" s="28"/>
    </row>
    <row r="20" spans="1:5">
      <c r="B20" s="28"/>
      <c r="C20" s="28"/>
      <c r="D20" s="28"/>
      <c r="E20" s="28"/>
    </row>
    <row r="21" spans="1:5">
      <c r="B21" s="28"/>
      <c r="C21" s="28"/>
      <c r="D21" s="28"/>
      <c r="E21" s="28"/>
    </row>
    <row r="22" spans="1:5">
      <c r="B22" s="28"/>
      <c r="C22" s="28"/>
      <c r="D22" s="28"/>
      <c r="E22" s="28"/>
    </row>
    <row r="23" spans="1:5">
      <c r="B23" s="28"/>
      <c r="C23" s="28"/>
      <c r="D23" s="28"/>
      <c r="E23" s="28"/>
    </row>
    <row r="24" spans="1:5" ht="14.45" customHeight="1">
      <c r="A24" s="28" t="s">
        <v>136</v>
      </c>
      <c r="B24" s="28"/>
      <c r="C24" s="28"/>
      <c r="D24" s="28"/>
      <c r="E24" s="28"/>
    </row>
    <row r="25" spans="1:5">
      <c r="A25" s="28"/>
      <c r="B25" s="28"/>
      <c r="C25" s="28"/>
      <c r="D25" s="28"/>
      <c r="E25" s="28"/>
    </row>
    <row r="26" spans="1:5">
      <c r="A26" s="28"/>
      <c r="B26" s="28"/>
      <c r="C26" s="28"/>
      <c r="D26" s="28"/>
      <c r="E26" s="28"/>
    </row>
    <row r="27" spans="1:5">
      <c r="A27" s="28"/>
      <c r="B27" s="28"/>
      <c r="C27" s="28"/>
      <c r="D27" s="28"/>
      <c r="E27" s="28"/>
    </row>
    <row r="28" spans="1:5">
      <c r="A28" s="28"/>
    </row>
    <row r="29" spans="1:5">
      <c r="A29" s="28"/>
    </row>
    <row r="30" spans="1:5">
      <c r="A30" s="28"/>
    </row>
    <row r="31" spans="1:5">
      <c r="A31" s="28"/>
    </row>
    <row r="32" spans="1:5">
      <c r="A32" s="28"/>
    </row>
    <row r="33" spans="1:1">
      <c r="A33" s="28"/>
    </row>
    <row r="34" spans="1:1">
      <c r="A34" s="28"/>
    </row>
  </sheetData>
  <mergeCells count="9">
    <mergeCell ref="A2:H2"/>
    <mergeCell ref="A3:A4"/>
    <mergeCell ref="B3:B4"/>
    <mergeCell ref="C3:C4"/>
    <mergeCell ref="D3:D4"/>
    <mergeCell ref="E3:E4"/>
    <mergeCell ref="F3:F4"/>
    <mergeCell ref="G3:G4"/>
    <mergeCell ref="H3:H4"/>
  </mergeCells>
  <phoneticPr fontId="18" type="noConversion"/>
  <dataValidations count="3">
    <dataValidation type="list" allowBlank="1" showInputMessage="1" showErrorMessage="1" sqref="C17:C27">
      <formula1>"数学与自然类课程,工程基础、专业基础与专业类,工程实践与毕业设计类,人文社会科学类通识教育"</formula1>
    </dataValidation>
    <dataValidation type="list" allowBlank="1" showInputMessage="1" showErrorMessage="1" sqref="D17:D27">
      <formula1>"必修,选修"</formula1>
    </dataValidation>
    <dataValidation type="list" allowBlank="1" showInputMessage="1" showErrorMessage="1" sqref="G5:G16">
      <formula1>"教授,副教授,讲师,助教,其他正高级,其他副高级,其他中级,其他初级,未评级"</formula1>
    </dataValidation>
  </dataValidations>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5"/>
  <sheetViews>
    <sheetView workbookViewId="0">
      <selection activeCell="D8" sqref="D8"/>
    </sheetView>
  </sheetViews>
  <sheetFormatPr defaultColWidth="9" defaultRowHeight="13.5"/>
  <cols>
    <col min="1" max="4" width="15.5" customWidth="1"/>
  </cols>
  <sheetData>
    <row r="2" spans="1:4" ht="25.9" customHeight="1">
      <c r="A2" s="64" t="s">
        <v>137</v>
      </c>
      <c r="B2" s="64"/>
      <c r="C2" s="64"/>
      <c r="D2" s="64"/>
    </row>
    <row r="3" spans="1:4" ht="24">
      <c r="A3" s="2" t="s">
        <v>138</v>
      </c>
      <c r="B3" s="2" t="s">
        <v>139</v>
      </c>
      <c r="C3" s="2" t="s">
        <v>140</v>
      </c>
      <c r="D3" s="2" t="s">
        <v>141</v>
      </c>
    </row>
    <row r="4" spans="1:4">
      <c r="A4" s="8">
        <v>1</v>
      </c>
      <c r="B4" s="8">
        <v>0</v>
      </c>
      <c r="C4" s="8">
        <v>0</v>
      </c>
      <c r="D4" s="8">
        <v>2</v>
      </c>
    </row>
    <row r="5" spans="1:4">
      <c r="A5" s="15"/>
      <c r="B5" s="15"/>
      <c r="C5" s="15"/>
      <c r="D5" s="15"/>
    </row>
  </sheetData>
  <mergeCells count="1">
    <mergeCell ref="A2:D2"/>
  </mergeCells>
  <phoneticPr fontId="18"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workbookViewId="0">
      <selection activeCell="D11" sqref="D11"/>
    </sheetView>
  </sheetViews>
  <sheetFormatPr defaultColWidth="9" defaultRowHeight="13.5"/>
  <cols>
    <col min="1" max="1" width="6.125" customWidth="1"/>
    <col min="2" max="2" width="17.5" style="16" customWidth="1"/>
    <col min="3" max="3" width="15.5" customWidth="1"/>
    <col min="4" max="4" width="12.375" customWidth="1"/>
    <col min="7" max="7" width="14.625" customWidth="1"/>
  </cols>
  <sheetData>
    <row r="2" spans="1:11" ht="25.9" customHeight="1">
      <c r="A2" s="64" t="s">
        <v>142</v>
      </c>
      <c r="B2" s="75"/>
      <c r="C2" s="64"/>
      <c r="D2" s="64"/>
      <c r="E2" s="64"/>
      <c r="F2" s="64"/>
      <c r="G2" s="64"/>
      <c r="H2" s="78" t="s">
        <v>450</v>
      </c>
      <c r="I2" s="79"/>
      <c r="J2" s="79"/>
      <c r="K2" s="79"/>
    </row>
    <row r="3" spans="1:11" ht="13.9" customHeight="1">
      <c r="A3" s="65" t="s">
        <v>1</v>
      </c>
      <c r="B3" s="80" t="s">
        <v>143</v>
      </c>
      <c r="C3" s="73" t="s">
        <v>144</v>
      </c>
      <c r="D3" s="73" t="s">
        <v>145</v>
      </c>
      <c r="E3" s="73" t="s">
        <v>146</v>
      </c>
      <c r="F3" s="73" t="s">
        <v>147</v>
      </c>
      <c r="G3" s="73" t="s">
        <v>148</v>
      </c>
    </row>
    <row r="4" spans="1:11">
      <c r="A4" s="65"/>
      <c r="B4" s="80"/>
      <c r="C4" s="74"/>
      <c r="D4" s="74"/>
      <c r="E4" s="74"/>
      <c r="F4" s="74"/>
      <c r="G4" s="74"/>
    </row>
    <row r="5" spans="1:11" ht="27">
      <c r="A5" s="3">
        <v>1</v>
      </c>
      <c r="B5" s="55" t="s">
        <v>459</v>
      </c>
      <c r="C5" s="19" t="s">
        <v>452</v>
      </c>
      <c r="D5" s="19" t="s">
        <v>458</v>
      </c>
      <c r="E5" s="19">
        <v>0.3</v>
      </c>
      <c r="F5" s="19">
        <v>2014</v>
      </c>
      <c r="G5" s="22" t="s">
        <v>451</v>
      </c>
    </row>
    <row r="6" spans="1:11" ht="40.5">
      <c r="A6" s="3">
        <v>2</v>
      </c>
      <c r="B6" s="18" t="s">
        <v>149</v>
      </c>
      <c r="C6" s="19" t="s">
        <v>457</v>
      </c>
      <c r="D6" s="19" t="s">
        <v>458</v>
      </c>
      <c r="E6" s="19">
        <v>1</v>
      </c>
      <c r="F6" s="19">
        <v>2014</v>
      </c>
      <c r="G6" s="22" t="s">
        <v>451</v>
      </c>
    </row>
    <row r="7" spans="1:11" ht="40.5">
      <c r="A7" s="3">
        <v>3</v>
      </c>
      <c r="B7" s="18" t="s">
        <v>150</v>
      </c>
      <c r="C7" s="19" t="s">
        <v>151</v>
      </c>
      <c r="D7" s="19" t="s">
        <v>458</v>
      </c>
      <c r="E7" s="19">
        <v>10</v>
      </c>
      <c r="F7" s="19">
        <v>2013</v>
      </c>
      <c r="G7" s="22" t="s">
        <v>451</v>
      </c>
    </row>
    <row r="8" spans="1:11">
      <c r="A8" s="3">
        <v>9</v>
      </c>
    </row>
    <row r="9" spans="1:11">
      <c r="A9" s="3">
        <v>10</v>
      </c>
    </row>
    <row r="10" spans="1:11">
      <c r="A10" s="3">
        <v>11</v>
      </c>
    </row>
    <row r="11" spans="1:11">
      <c r="A11" s="3">
        <v>12</v>
      </c>
    </row>
    <row r="12" spans="1:11">
      <c r="A12" s="3">
        <v>13</v>
      </c>
    </row>
    <row r="13" spans="1:11">
      <c r="A13" s="3">
        <v>14</v>
      </c>
    </row>
    <row r="14" spans="1:11">
      <c r="A14" s="3">
        <v>15</v>
      </c>
    </row>
    <row r="15" spans="1:11">
      <c r="A15" s="3">
        <v>16</v>
      </c>
    </row>
    <row r="16" spans="1:11">
      <c r="A16" s="3">
        <v>17</v>
      </c>
    </row>
    <row r="17" spans="1:1">
      <c r="A17" s="3">
        <v>18</v>
      </c>
    </row>
    <row r="18" spans="1:1">
      <c r="A18" s="3">
        <v>19</v>
      </c>
    </row>
    <row r="19" spans="1:1">
      <c r="A19" s="3">
        <v>20</v>
      </c>
    </row>
  </sheetData>
  <mergeCells count="9">
    <mergeCell ref="H2:K2"/>
    <mergeCell ref="A2:G2"/>
    <mergeCell ref="A3:A4"/>
    <mergeCell ref="B3:B4"/>
    <mergeCell ref="C3:C4"/>
    <mergeCell ref="D3:D4"/>
    <mergeCell ref="E3:E4"/>
    <mergeCell ref="F3:F4"/>
    <mergeCell ref="G3:G4"/>
  </mergeCells>
  <phoneticPr fontId="18"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
  <sheetViews>
    <sheetView workbookViewId="0">
      <selection activeCell="J7" sqref="J7"/>
    </sheetView>
  </sheetViews>
  <sheetFormatPr defaultColWidth="9" defaultRowHeight="13.5"/>
  <cols>
    <col min="1" max="1" width="6.125" customWidth="1"/>
    <col min="2" max="2" width="17.5" style="16" customWidth="1"/>
    <col min="3" max="3" width="15.5" style="16" customWidth="1"/>
    <col min="4" max="4" width="12.375" customWidth="1"/>
    <col min="5" max="5" width="9" style="16"/>
  </cols>
  <sheetData>
    <row r="2" spans="1:6" ht="25.9" customHeight="1">
      <c r="A2" s="64" t="s">
        <v>152</v>
      </c>
      <c r="B2" s="75"/>
      <c r="C2" s="75"/>
      <c r="D2" s="64"/>
      <c r="E2" s="75"/>
      <c r="F2" s="64"/>
    </row>
    <row r="3" spans="1:6">
      <c r="A3" s="2" t="s">
        <v>1</v>
      </c>
      <c r="B3" s="17" t="s">
        <v>153</v>
      </c>
      <c r="C3" s="17" t="s">
        <v>143</v>
      </c>
      <c r="D3" s="2" t="s">
        <v>154</v>
      </c>
      <c r="E3" s="17" t="s">
        <v>155</v>
      </c>
      <c r="F3" s="2" t="s">
        <v>156</v>
      </c>
    </row>
    <row r="4" spans="1:6" ht="94.5">
      <c r="A4" s="3">
        <v>1</v>
      </c>
      <c r="B4" s="18" t="s">
        <v>157</v>
      </c>
      <c r="C4" s="18" t="s">
        <v>158</v>
      </c>
      <c r="D4" s="19">
        <v>2014</v>
      </c>
      <c r="E4" s="18" t="s">
        <v>159</v>
      </c>
      <c r="F4" s="20" t="s">
        <v>160</v>
      </c>
    </row>
    <row r="5" spans="1:6" ht="40.5">
      <c r="A5" s="3">
        <v>2</v>
      </c>
      <c r="B5" s="21" t="s">
        <v>161</v>
      </c>
      <c r="C5" s="21" t="s">
        <v>162</v>
      </c>
      <c r="D5" s="19">
        <v>2014</v>
      </c>
      <c r="E5" s="18" t="s">
        <v>163</v>
      </c>
      <c r="F5" s="20" t="s">
        <v>164</v>
      </c>
    </row>
    <row r="6" spans="1:6" ht="40.5">
      <c r="A6" s="3">
        <v>3</v>
      </c>
      <c r="B6" s="21" t="s">
        <v>165</v>
      </c>
      <c r="C6" s="21" t="s">
        <v>166</v>
      </c>
      <c r="D6" s="19">
        <v>2014</v>
      </c>
      <c r="E6" s="18" t="s">
        <v>167</v>
      </c>
      <c r="F6" s="22" t="s">
        <v>44</v>
      </c>
    </row>
    <row r="7" spans="1:6" ht="94.5">
      <c r="A7" s="3">
        <v>4</v>
      </c>
      <c r="B7" s="18" t="s">
        <v>168</v>
      </c>
      <c r="C7" s="21" t="s">
        <v>158</v>
      </c>
      <c r="D7" s="19">
        <v>2013</v>
      </c>
      <c r="E7" s="21" t="s">
        <v>169</v>
      </c>
      <c r="F7" s="20" t="s">
        <v>160</v>
      </c>
    </row>
    <row r="8" spans="1:6">
      <c r="A8" s="3">
        <v>5</v>
      </c>
      <c r="B8" s="21"/>
      <c r="C8" s="21"/>
      <c r="D8" s="19"/>
      <c r="E8" s="21"/>
      <c r="F8" s="22"/>
    </row>
    <row r="9" spans="1:6">
      <c r="A9" s="3">
        <v>6</v>
      </c>
      <c r="B9" s="21"/>
      <c r="C9" s="21"/>
      <c r="D9" s="19"/>
      <c r="E9" s="21"/>
      <c r="F9" s="19"/>
    </row>
    <row r="10" spans="1:6">
      <c r="A10" s="3">
        <v>7</v>
      </c>
      <c r="B10" s="21"/>
      <c r="C10" s="21"/>
      <c r="D10" s="19"/>
      <c r="E10" s="21"/>
      <c r="F10" s="19"/>
    </row>
    <row r="11" spans="1:6">
      <c r="A11" s="3">
        <v>8</v>
      </c>
      <c r="B11" s="21"/>
      <c r="C11" s="21"/>
      <c r="D11" s="19"/>
      <c r="E11" s="21"/>
      <c r="F11" s="19"/>
    </row>
    <row r="12" spans="1:6">
      <c r="A12" s="3">
        <v>9</v>
      </c>
      <c r="B12" s="21"/>
      <c r="C12" s="21"/>
      <c r="D12" s="19"/>
      <c r="E12" s="21"/>
      <c r="F12" s="19"/>
    </row>
    <row r="13" spans="1:6">
      <c r="A13" s="3">
        <v>10</v>
      </c>
      <c r="B13" s="21"/>
      <c r="C13" s="21"/>
      <c r="D13" s="19"/>
      <c r="E13" s="21"/>
      <c r="F13" s="19"/>
    </row>
    <row r="14" spans="1:6">
      <c r="A14" s="3">
        <v>11</v>
      </c>
      <c r="B14" s="21"/>
      <c r="C14" s="21"/>
      <c r="D14" s="19"/>
      <c r="E14" s="21"/>
      <c r="F14" s="19"/>
    </row>
    <row r="15" spans="1:6">
      <c r="A15" s="3">
        <v>12</v>
      </c>
      <c r="B15" s="21"/>
      <c r="C15" s="21"/>
      <c r="D15" s="19"/>
      <c r="E15" s="21"/>
      <c r="F15" s="19"/>
    </row>
    <row r="16" spans="1:6">
      <c r="A16" s="3">
        <v>13</v>
      </c>
      <c r="B16" s="21"/>
      <c r="C16" s="21"/>
      <c r="D16" s="19"/>
      <c r="E16" s="21"/>
      <c r="F16" s="19"/>
    </row>
    <row r="17" spans="1:6">
      <c r="A17" s="3">
        <v>14</v>
      </c>
      <c r="B17" s="21"/>
      <c r="C17" s="21"/>
      <c r="D17" s="19"/>
      <c r="E17" s="21"/>
      <c r="F17" s="19"/>
    </row>
    <row r="18" spans="1:6">
      <c r="A18" s="3">
        <v>15</v>
      </c>
      <c r="B18" s="21"/>
      <c r="C18" s="21"/>
      <c r="D18" s="19"/>
      <c r="E18" s="21"/>
      <c r="F18" s="19"/>
    </row>
    <row r="19" spans="1:6">
      <c r="A19" s="3">
        <v>16</v>
      </c>
      <c r="B19" s="21"/>
      <c r="C19" s="21"/>
      <c r="D19" s="19"/>
      <c r="E19" s="21"/>
      <c r="F19" s="19"/>
    </row>
    <row r="20" spans="1:6">
      <c r="A20" s="3">
        <v>17</v>
      </c>
      <c r="B20" s="21"/>
      <c r="C20" s="21"/>
      <c r="D20" s="19"/>
      <c r="E20" s="21"/>
      <c r="F20" s="19"/>
    </row>
    <row r="21" spans="1:6">
      <c r="A21" s="3">
        <v>18</v>
      </c>
      <c r="B21" s="21"/>
      <c r="C21" s="21"/>
      <c r="D21" s="19"/>
      <c r="E21" s="21"/>
      <c r="F21" s="19"/>
    </row>
    <row r="22" spans="1:6">
      <c r="A22" s="3">
        <v>19</v>
      </c>
      <c r="B22" s="21"/>
      <c r="C22" s="21"/>
      <c r="D22" s="19"/>
      <c r="E22" s="21"/>
      <c r="F22" s="19"/>
    </row>
    <row r="23" spans="1:6">
      <c r="A23" s="3">
        <v>20</v>
      </c>
      <c r="B23" s="21"/>
      <c r="C23" s="21"/>
      <c r="D23" s="19"/>
      <c r="E23" s="21"/>
      <c r="F23" s="19"/>
    </row>
  </sheetData>
  <mergeCells count="1">
    <mergeCell ref="A2:F2"/>
  </mergeCells>
  <phoneticPr fontId="18"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6"/>
  <sheetViews>
    <sheetView workbookViewId="0">
      <selection activeCell="C4" sqref="C4"/>
    </sheetView>
  </sheetViews>
  <sheetFormatPr defaultColWidth="9" defaultRowHeight="13.5"/>
  <cols>
    <col min="1" max="3" width="15.5" style="9" customWidth="1"/>
    <col min="4" max="4" width="8.625" style="9"/>
  </cols>
  <sheetData>
    <row r="2" spans="1:3" ht="25.9" customHeight="1">
      <c r="A2" s="81" t="s">
        <v>170</v>
      </c>
      <c r="B2" s="81"/>
      <c r="C2" s="81"/>
    </row>
    <row r="3" spans="1:3">
      <c r="A3" s="2" t="s">
        <v>171</v>
      </c>
      <c r="B3" s="2" t="s">
        <v>172</v>
      </c>
      <c r="C3" s="2" t="s">
        <v>173</v>
      </c>
    </row>
    <row r="4" spans="1:3">
      <c r="A4" s="8">
        <v>22</v>
      </c>
      <c r="B4" s="8">
        <v>10</v>
      </c>
      <c r="C4" s="8">
        <v>4</v>
      </c>
    </row>
    <row r="5" spans="1:3">
      <c r="A5" s="15"/>
      <c r="B5" s="15"/>
      <c r="C5" s="15"/>
    </row>
    <row r="6" spans="1:3">
      <c r="A6" s="15"/>
      <c r="B6" s="15"/>
      <c r="C6" s="15"/>
    </row>
  </sheetData>
  <mergeCells count="1">
    <mergeCell ref="A2:C2"/>
  </mergeCells>
  <phoneticPr fontId="18" type="noConversion"/>
  <pageMargins left="0.69930555555555596" right="0.69930555555555596"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4"/>
  <sheetViews>
    <sheetView workbookViewId="0">
      <selection activeCell="K16" sqref="K16"/>
    </sheetView>
  </sheetViews>
  <sheetFormatPr defaultColWidth="9" defaultRowHeight="13.5"/>
  <cols>
    <col min="1" max="1" width="6.125" style="9" customWidth="1"/>
    <col min="2" max="2" width="18.75" style="9" customWidth="1"/>
    <col min="3" max="3" width="16.625" style="9" customWidth="1"/>
    <col min="4" max="4" width="9.375" style="9" customWidth="1"/>
    <col min="5" max="5" width="8.625" style="9"/>
  </cols>
  <sheetData>
    <row r="2" spans="1:5" ht="25.9" customHeight="1">
      <c r="A2" s="81" t="s">
        <v>174</v>
      </c>
      <c r="B2" s="81"/>
      <c r="C2" s="81"/>
      <c r="D2" s="81"/>
      <c r="E2" s="81"/>
    </row>
    <row r="3" spans="1:5" ht="24">
      <c r="A3" s="2" t="s">
        <v>1</v>
      </c>
      <c r="B3" s="2" t="s">
        <v>175</v>
      </c>
      <c r="C3" s="2" t="s">
        <v>176</v>
      </c>
      <c r="D3" s="2" t="s">
        <v>177</v>
      </c>
      <c r="E3" s="2" t="s">
        <v>178</v>
      </c>
    </row>
    <row r="4" spans="1:5" ht="33.75">
      <c r="A4" s="3">
        <v>1</v>
      </c>
      <c r="B4" s="13" t="s">
        <v>179</v>
      </c>
      <c r="C4" s="13" t="s">
        <v>180</v>
      </c>
      <c r="D4" s="13"/>
      <c r="E4" s="14" t="s">
        <v>181</v>
      </c>
    </row>
    <row r="5" spans="1:5" ht="22.5">
      <c r="A5" s="3">
        <v>2</v>
      </c>
      <c r="B5" s="13" t="s">
        <v>182</v>
      </c>
      <c r="C5" s="13" t="s">
        <v>183</v>
      </c>
      <c r="D5" s="13"/>
      <c r="E5" s="13" t="s">
        <v>184</v>
      </c>
    </row>
    <row r="6" spans="1:5" ht="22.5">
      <c r="A6" s="3">
        <v>3</v>
      </c>
      <c r="B6" s="13" t="s">
        <v>185</v>
      </c>
      <c r="C6" s="13" t="s">
        <v>186</v>
      </c>
      <c r="D6" s="13"/>
      <c r="E6" s="14" t="s">
        <v>187</v>
      </c>
    </row>
    <row r="7" spans="1:5" ht="33.75">
      <c r="A7" s="3">
        <v>4</v>
      </c>
      <c r="B7" s="13" t="s">
        <v>188</v>
      </c>
      <c r="C7" s="13" t="s">
        <v>189</v>
      </c>
      <c r="D7" s="13"/>
      <c r="E7" s="13" t="s">
        <v>190</v>
      </c>
    </row>
    <row r="8" spans="1:5" ht="33.75">
      <c r="A8" s="3">
        <v>5</v>
      </c>
      <c r="B8" s="13" t="s">
        <v>191</v>
      </c>
      <c r="C8" s="13" t="s">
        <v>192</v>
      </c>
      <c r="D8" s="13"/>
      <c r="E8" s="13" t="s">
        <v>193</v>
      </c>
    </row>
    <row r="9" spans="1:5" ht="22.5">
      <c r="A9" s="3">
        <v>6</v>
      </c>
      <c r="B9" s="13" t="s">
        <v>194</v>
      </c>
      <c r="C9" s="13" t="s">
        <v>195</v>
      </c>
      <c r="D9" s="13"/>
      <c r="E9" s="13" t="s">
        <v>47</v>
      </c>
    </row>
    <row r="10" spans="1:5" ht="45">
      <c r="A10" s="3">
        <v>7</v>
      </c>
      <c r="B10" s="13" t="s">
        <v>196</v>
      </c>
      <c r="C10" s="13" t="s">
        <v>180</v>
      </c>
      <c r="D10" s="13"/>
      <c r="E10" s="13" t="s">
        <v>197</v>
      </c>
    </row>
    <row r="11" spans="1:5" ht="33.75">
      <c r="A11" s="3">
        <v>8</v>
      </c>
      <c r="B11" s="13" t="s">
        <v>198</v>
      </c>
      <c r="C11" s="13" t="s">
        <v>195</v>
      </c>
      <c r="D11" s="13"/>
      <c r="E11" s="13" t="s">
        <v>199</v>
      </c>
    </row>
    <row r="12" spans="1:5" ht="33.75">
      <c r="A12" s="3">
        <v>9</v>
      </c>
      <c r="B12" s="13" t="s">
        <v>200</v>
      </c>
      <c r="C12" s="13" t="s">
        <v>201</v>
      </c>
      <c r="D12" s="13"/>
      <c r="E12" s="13" t="s">
        <v>202</v>
      </c>
    </row>
    <row r="13" spans="1:5" ht="33.75">
      <c r="A13" s="3">
        <v>10</v>
      </c>
      <c r="B13" s="14" t="s">
        <v>203</v>
      </c>
      <c r="C13" s="13" t="s">
        <v>204</v>
      </c>
      <c r="D13" s="13"/>
      <c r="E13" s="13" t="s">
        <v>205</v>
      </c>
    </row>
    <row r="14" spans="1:5">
      <c r="A14" s="3">
        <v>11</v>
      </c>
      <c r="B14" s="14" t="s">
        <v>206</v>
      </c>
      <c r="C14" s="13" t="s">
        <v>207</v>
      </c>
      <c r="D14" s="13"/>
      <c r="E14" s="13" t="s">
        <v>208</v>
      </c>
    </row>
    <row r="15" spans="1:5" ht="22.5">
      <c r="A15" s="3">
        <v>12</v>
      </c>
      <c r="B15" s="14" t="s">
        <v>209</v>
      </c>
      <c r="C15" s="13" t="s">
        <v>210</v>
      </c>
      <c r="D15" s="13"/>
      <c r="E15" s="13" t="s">
        <v>211</v>
      </c>
    </row>
    <row r="16" spans="1:5" ht="22.5">
      <c r="A16" s="3">
        <v>13</v>
      </c>
      <c r="B16" s="13" t="s">
        <v>212</v>
      </c>
      <c r="C16" s="13" t="s">
        <v>210</v>
      </c>
      <c r="D16" s="13"/>
      <c r="E16" s="13" t="s">
        <v>213</v>
      </c>
    </row>
    <row r="17" spans="1:5" ht="22.5">
      <c r="A17" s="3">
        <v>14</v>
      </c>
      <c r="B17" s="13" t="s">
        <v>214</v>
      </c>
      <c r="C17" s="13" t="s">
        <v>215</v>
      </c>
      <c r="D17" s="13"/>
      <c r="E17" s="13" t="s">
        <v>216</v>
      </c>
    </row>
    <row r="18" spans="1:5" ht="33.75">
      <c r="A18" s="3">
        <v>15</v>
      </c>
      <c r="B18" s="13" t="s">
        <v>217</v>
      </c>
      <c r="C18" s="13" t="s">
        <v>218</v>
      </c>
      <c r="D18" s="13"/>
      <c r="E18" s="13" t="s">
        <v>336</v>
      </c>
    </row>
    <row r="19" spans="1:5">
      <c r="A19" s="3">
        <v>16</v>
      </c>
      <c r="B19" s="13" t="s">
        <v>334</v>
      </c>
      <c r="C19" s="13" t="s">
        <v>335</v>
      </c>
      <c r="D19" s="14"/>
      <c r="E19" s="13" t="s">
        <v>337</v>
      </c>
    </row>
    <row r="20" spans="1:5">
      <c r="A20" s="3">
        <v>17</v>
      </c>
      <c r="B20" s="13" t="s">
        <v>338</v>
      </c>
      <c r="C20" s="13" t="s">
        <v>339</v>
      </c>
      <c r="D20" s="13"/>
      <c r="E20" s="13" t="s">
        <v>340</v>
      </c>
    </row>
    <row r="21" spans="1:5" ht="22.5">
      <c r="A21" s="3">
        <v>18</v>
      </c>
      <c r="B21" s="13" t="s">
        <v>341</v>
      </c>
      <c r="C21" s="13" t="s">
        <v>342</v>
      </c>
      <c r="D21" s="13"/>
      <c r="E21" s="13" t="s">
        <v>343</v>
      </c>
    </row>
    <row r="22" spans="1:5" ht="33.75">
      <c r="A22" s="3">
        <v>19</v>
      </c>
      <c r="B22" s="13" t="s">
        <v>344</v>
      </c>
      <c r="C22" s="13" t="s">
        <v>342</v>
      </c>
      <c r="D22" s="13"/>
      <c r="E22" s="13" t="s">
        <v>345</v>
      </c>
    </row>
    <row r="23" spans="1:5" ht="94.5">
      <c r="A23" s="39">
        <v>20</v>
      </c>
      <c r="B23" s="20" t="s">
        <v>168</v>
      </c>
      <c r="C23" s="22" t="s">
        <v>158</v>
      </c>
      <c r="D23" s="10" t="s">
        <v>373</v>
      </c>
      <c r="E23" s="20" t="s">
        <v>160</v>
      </c>
    </row>
    <row r="24" spans="1:5">
      <c r="A24" s="40"/>
    </row>
  </sheetData>
  <mergeCells count="1">
    <mergeCell ref="A2:E2"/>
  </mergeCells>
  <phoneticPr fontId="18"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
  <sheetViews>
    <sheetView workbookViewId="0">
      <selection activeCell="B4" sqref="B4"/>
    </sheetView>
  </sheetViews>
  <sheetFormatPr defaultColWidth="9" defaultRowHeight="13.5"/>
  <cols>
    <col min="1" max="5" width="15.5" style="9" customWidth="1"/>
  </cols>
  <sheetData>
    <row r="2" spans="1:5" ht="25.9" customHeight="1">
      <c r="A2" s="82" t="s">
        <v>219</v>
      </c>
      <c r="B2" s="83"/>
      <c r="C2" s="83"/>
      <c r="D2" s="83"/>
      <c r="E2" s="84"/>
    </row>
    <row r="3" spans="1:5" ht="25.9" customHeight="1">
      <c r="A3" s="2" t="s">
        <v>138</v>
      </c>
      <c r="B3" s="2" t="s">
        <v>139</v>
      </c>
      <c r="C3" s="2" t="s">
        <v>220</v>
      </c>
      <c r="D3" s="2" t="s">
        <v>140</v>
      </c>
      <c r="E3" s="2" t="s">
        <v>141</v>
      </c>
    </row>
    <row r="4" spans="1:5">
      <c r="A4" s="8">
        <v>43</v>
      </c>
      <c r="B4" s="8">
        <v>83</v>
      </c>
      <c r="C4" s="8">
        <v>141</v>
      </c>
      <c r="D4" s="8">
        <v>0</v>
      </c>
      <c r="E4" s="8">
        <v>17</v>
      </c>
    </row>
  </sheetData>
  <mergeCells count="1">
    <mergeCell ref="A2:E2"/>
  </mergeCells>
  <phoneticPr fontId="18"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3"/>
  <sheetViews>
    <sheetView workbookViewId="0">
      <selection activeCell="I8" sqref="I8"/>
    </sheetView>
  </sheetViews>
  <sheetFormatPr defaultColWidth="9" defaultRowHeight="13.5"/>
  <cols>
    <col min="1" max="1" width="4.5" style="9" customWidth="1"/>
    <col min="2" max="2" width="16.75" style="9" customWidth="1"/>
    <col min="3" max="5" width="11.75" style="9" customWidth="1"/>
    <col min="6" max="6" width="9.125" style="9" customWidth="1"/>
    <col min="7" max="7" width="13.375" style="9" customWidth="1"/>
  </cols>
  <sheetData>
    <row r="2" spans="1:7" ht="25.9" customHeight="1">
      <c r="A2" s="81" t="s">
        <v>221</v>
      </c>
      <c r="B2" s="81"/>
      <c r="C2" s="81"/>
      <c r="D2" s="81"/>
      <c r="E2" s="81"/>
      <c r="F2" s="81"/>
      <c r="G2" s="81"/>
    </row>
    <row r="3" spans="1:7" ht="24">
      <c r="A3" s="12" t="s">
        <v>1</v>
      </c>
      <c r="B3" s="2" t="s">
        <v>143</v>
      </c>
      <c r="C3" s="2" t="s">
        <v>144</v>
      </c>
      <c r="D3" s="2" t="s">
        <v>145</v>
      </c>
      <c r="E3" s="2" t="s">
        <v>222</v>
      </c>
      <c r="F3" s="2" t="s">
        <v>147</v>
      </c>
      <c r="G3" s="2" t="s">
        <v>223</v>
      </c>
    </row>
    <row r="4" spans="1:7" ht="54">
      <c r="A4" s="3">
        <v>1</v>
      </c>
      <c r="B4" s="10" t="s">
        <v>224</v>
      </c>
      <c r="C4" s="11" t="s">
        <v>225</v>
      </c>
      <c r="D4" s="10" t="s">
        <v>28</v>
      </c>
      <c r="E4" s="10">
        <v>60</v>
      </c>
      <c r="F4" s="10">
        <v>2015</v>
      </c>
      <c r="G4" s="10"/>
    </row>
    <row r="5" spans="1:7" ht="40.5">
      <c r="A5" s="3">
        <v>2</v>
      </c>
      <c r="B5" s="10" t="s">
        <v>226</v>
      </c>
      <c r="C5" s="38" t="s">
        <v>287</v>
      </c>
      <c r="D5" s="10" t="s">
        <v>289</v>
      </c>
      <c r="E5" s="10">
        <v>150</v>
      </c>
      <c r="F5" s="10">
        <v>2015</v>
      </c>
      <c r="G5" s="10" t="s">
        <v>348</v>
      </c>
    </row>
    <row r="6" spans="1:7" ht="40.5">
      <c r="A6" s="3">
        <v>3</v>
      </c>
      <c r="B6" s="10" t="s">
        <v>230</v>
      </c>
      <c r="C6" s="10" t="s">
        <v>288</v>
      </c>
      <c r="D6" s="10" t="s">
        <v>289</v>
      </c>
      <c r="E6" s="10">
        <v>200</v>
      </c>
      <c r="F6" s="10">
        <v>2015</v>
      </c>
      <c r="G6" s="10" t="s">
        <v>349</v>
      </c>
    </row>
    <row r="7" spans="1:7" ht="40.5">
      <c r="A7" s="3">
        <v>4</v>
      </c>
      <c r="B7" s="10" t="s">
        <v>229</v>
      </c>
      <c r="C7" s="38" t="s">
        <v>286</v>
      </c>
      <c r="D7" s="10" t="s">
        <v>67</v>
      </c>
      <c r="E7" s="10">
        <v>300</v>
      </c>
      <c r="F7" s="10">
        <v>2015</v>
      </c>
      <c r="G7" s="10"/>
    </row>
    <row r="8" spans="1:7" ht="53.25">
      <c r="A8" s="3">
        <v>5</v>
      </c>
      <c r="B8" s="10" t="s">
        <v>227</v>
      </c>
      <c r="C8" s="11" t="s">
        <v>228</v>
      </c>
      <c r="D8" s="10" t="s">
        <v>31</v>
      </c>
      <c r="E8" s="10">
        <v>83</v>
      </c>
      <c r="F8" s="10">
        <v>2015</v>
      </c>
      <c r="G8" s="10" t="s">
        <v>350</v>
      </c>
    </row>
    <row r="9" spans="1:7" ht="54">
      <c r="A9" s="3">
        <v>6</v>
      </c>
      <c r="B9" s="10" t="s">
        <v>231</v>
      </c>
      <c r="C9" s="11" t="s">
        <v>228</v>
      </c>
      <c r="D9" s="10" t="s">
        <v>351</v>
      </c>
      <c r="E9" s="10">
        <v>30</v>
      </c>
      <c r="F9" s="10">
        <v>2015</v>
      </c>
      <c r="G9" s="10"/>
    </row>
    <row r="10" spans="1:7" ht="67.5">
      <c r="A10" s="3">
        <v>7</v>
      </c>
      <c r="B10" s="10" t="s">
        <v>232</v>
      </c>
      <c r="C10" s="11" t="s">
        <v>228</v>
      </c>
      <c r="D10" s="10" t="s">
        <v>47</v>
      </c>
      <c r="E10" s="10">
        <v>53</v>
      </c>
      <c r="F10" s="10">
        <v>2015</v>
      </c>
      <c r="G10" s="10" t="s">
        <v>347</v>
      </c>
    </row>
    <row r="11" spans="1:7" ht="81">
      <c r="A11" s="3">
        <v>8</v>
      </c>
      <c r="B11" s="10" t="s">
        <v>290</v>
      </c>
      <c r="C11" s="10" t="s">
        <v>291</v>
      </c>
      <c r="D11" s="38" t="s">
        <v>292</v>
      </c>
      <c r="E11" s="41">
        <v>77</v>
      </c>
      <c r="F11" s="10">
        <v>2015</v>
      </c>
      <c r="G11" s="10" t="s">
        <v>293</v>
      </c>
    </row>
    <row r="12" spans="1:7" ht="67.5">
      <c r="A12" s="3">
        <v>9</v>
      </c>
      <c r="B12" s="10" t="s">
        <v>295</v>
      </c>
      <c r="C12" s="38" t="s">
        <v>291</v>
      </c>
      <c r="D12" s="10" t="s">
        <v>294</v>
      </c>
      <c r="E12" s="10">
        <v>99</v>
      </c>
      <c r="F12" s="10">
        <v>2015</v>
      </c>
      <c r="G12" s="10" t="s">
        <v>352</v>
      </c>
    </row>
    <row r="13" spans="1:7" ht="82.9" customHeight="1">
      <c r="A13" s="3">
        <v>10</v>
      </c>
      <c r="B13" s="10" t="s">
        <v>233</v>
      </c>
      <c r="C13" s="10" t="s">
        <v>234</v>
      </c>
      <c r="D13" s="10" t="s">
        <v>353</v>
      </c>
      <c r="E13" s="10">
        <v>25</v>
      </c>
      <c r="F13" s="10">
        <v>2014</v>
      </c>
      <c r="G13" s="10" t="s">
        <v>354</v>
      </c>
    </row>
    <row r="14" spans="1:7" ht="54">
      <c r="A14" s="3">
        <v>11</v>
      </c>
      <c r="B14" s="10" t="s">
        <v>235</v>
      </c>
      <c r="C14" s="11" t="s">
        <v>228</v>
      </c>
      <c r="D14" s="10" t="s">
        <v>355</v>
      </c>
      <c r="E14" s="10">
        <v>150</v>
      </c>
      <c r="F14" s="10">
        <v>2014</v>
      </c>
      <c r="G14" s="10" t="s">
        <v>356</v>
      </c>
    </row>
    <row r="15" spans="1:7" ht="40.5">
      <c r="A15" s="3">
        <v>12</v>
      </c>
      <c r="B15" s="10" t="s">
        <v>236</v>
      </c>
      <c r="C15" s="11" t="s">
        <v>228</v>
      </c>
      <c r="D15" s="10" t="s">
        <v>357</v>
      </c>
      <c r="E15" s="10">
        <v>78</v>
      </c>
      <c r="F15" s="10">
        <v>2014</v>
      </c>
      <c r="G15" s="10"/>
    </row>
    <row r="16" spans="1:7" ht="40.5">
      <c r="A16" s="3">
        <v>13</v>
      </c>
      <c r="B16" s="10" t="s">
        <v>237</v>
      </c>
      <c r="C16" s="11" t="s">
        <v>228</v>
      </c>
      <c r="D16" s="10" t="s">
        <v>358</v>
      </c>
      <c r="E16" s="10">
        <v>80</v>
      </c>
      <c r="F16" s="10">
        <v>2014</v>
      </c>
      <c r="G16" s="10"/>
    </row>
    <row r="17" spans="1:7" ht="40.5">
      <c r="A17" s="3">
        <v>14</v>
      </c>
      <c r="B17" s="10" t="s">
        <v>238</v>
      </c>
      <c r="C17" s="10" t="s">
        <v>239</v>
      </c>
      <c r="D17" s="10" t="s">
        <v>359</v>
      </c>
      <c r="E17" s="10">
        <v>80</v>
      </c>
      <c r="F17" s="10">
        <v>2014</v>
      </c>
      <c r="G17" s="10"/>
    </row>
    <row r="18" spans="1:7" ht="54">
      <c r="A18" s="3">
        <v>15</v>
      </c>
      <c r="B18" s="10" t="s">
        <v>240</v>
      </c>
      <c r="C18" s="11" t="s">
        <v>228</v>
      </c>
      <c r="D18" s="10" t="s">
        <v>360</v>
      </c>
      <c r="E18" s="10">
        <v>30</v>
      </c>
      <c r="F18" s="10">
        <v>2014</v>
      </c>
      <c r="G18" s="10" t="s">
        <v>361</v>
      </c>
    </row>
    <row r="19" spans="1:7" ht="54">
      <c r="A19" s="3">
        <v>16</v>
      </c>
      <c r="B19" s="10" t="s">
        <v>370</v>
      </c>
      <c r="C19" s="11" t="s">
        <v>228</v>
      </c>
      <c r="D19" s="10" t="s">
        <v>371</v>
      </c>
      <c r="E19" s="10">
        <v>78</v>
      </c>
      <c r="F19" s="10">
        <v>2013</v>
      </c>
      <c r="G19" s="10"/>
    </row>
    <row r="20" spans="1:7" ht="54">
      <c r="A20" s="3">
        <v>17</v>
      </c>
      <c r="B20" s="10" t="s">
        <v>372</v>
      </c>
      <c r="C20" s="11" t="s">
        <v>228</v>
      </c>
      <c r="D20" s="10" t="s">
        <v>362</v>
      </c>
      <c r="E20" s="10">
        <v>30</v>
      </c>
      <c r="F20" s="10">
        <v>2013</v>
      </c>
      <c r="G20" s="10"/>
    </row>
    <row r="21" spans="1:7" ht="67.5">
      <c r="A21" s="3">
        <v>18</v>
      </c>
      <c r="B21" s="10" t="s">
        <v>241</v>
      </c>
      <c r="C21" s="11" t="s">
        <v>228</v>
      </c>
      <c r="D21" s="10" t="s">
        <v>363</v>
      </c>
      <c r="E21" s="10">
        <v>80</v>
      </c>
      <c r="F21" s="10">
        <v>2013</v>
      </c>
      <c r="G21" s="10" t="s">
        <v>364</v>
      </c>
    </row>
    <row r="22" spans="1:7" ht="54">
      <c r="A22" s="3">
        <v>19</v>
      </c>
      <c r="B22" s="10" t="s">
        <v>242</v>
      </c>
      <c r="C22" s="11" t="s">
        <v>228</v>
      </c>
      <c r="D22" s="10" t="s">
        <v>365</v>
      </c>
      <c r="E22" s="10">
        <v>30</v>
      </c>
      <c r="F22" s="10">
        <v>2013</v>
      </c>
      <c r="G22" s="10" t="s">
        <v>366</v>
      </c>
    </row>
    <row r="23" spans="1:7" ht="40.5">
      <c r="A23" s="3">
        <v>20</v>
      </c>
      <c r="B23" s="10" t="s">
        <v>367</v>
      </c>
      <c r="C23" s="11" t="s">
        <v>228</v>
      </c>
      <c r="D23" s="10" t="s">
        <v>368</v>
      </c>
      <c r="E23" s="10">
        <v>80</v>
      </c>
      <c r="F23" s="10">
        <v>2013</v>
      </c>
      <c r="G23" s="10" t="s">
        <v>369</v>
      </c>
    </row>
  </sheetData>
  <mergeCells count="1">
    <mergeCell ref="A2:G2"/>
  </mergeCells>
  <phoneticPr fontId="18" type="noConversion"/>
  <pageMargins left="0.69930555555555596" right="0.69930555555555596"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4"/>
  <sheetViews>
    <sheetView workbookViewId="0">
      <selection activeCell="F5" sqref="F5:F24"/>
    </sheetView>
  </sheetViews>
  <sheetFormatPr defaultColWidth="9" defaultRowHeight="13.5"/>
  <cols>
    <col min="1" max="1" width="4.5" style="9" customWidth="1"/>
    <col min="2" max="2" width="14.5" style="9" customWidth="1"/>
    <col min="3" max="3" width="17.875" style="9" customWidth="1"/>
    <col min="4" max="4" width="11.125" style="9" customWidth="1"/>
    <col min="5" max="5" width="10.125" style="9" customWidth="1"/>
    <col min="6" max="6" width="12.375" style="9" customWidth="1"/>
    <col min="7" max="7" width="8.625" style="9"/>
  </cols>
  <sheetData>
    <row r="2" spans="1:6" ht="25.9" customHeight="1">
      <c r="A2" s="82" t="s">
        <v>243</v>
      </c>
      <c r="B2" s="83"/>
      <c r="C2" s="83"/>
      <c r="D2" s="83"/>
      <c r="E2" s="83"/>
      <c r="F2" s="84"/>
    </row>
    <row r="3" spans="1:6">
      <c r="A3" s="66" t="s">
        <v>1</v>
      </c>
      <c r="B3" s="66" t="s">
        <v>153</v>
      </c>
      <c r="C3" s="66" t="s">
        <v>143</v>
      </c>
      <c r="D3" s="66" t="s">
        <v>154</v>
      </c>
      <c r="E3" s="66" t="s">
        <v>155</v>
      </c>
      <c r="F3" s="66" t="s">
        <v>156</v>
      </c>
    </row>
    <row r="4" spans="1:6">
      <c r="A4" s="66"/>
      <c r="B4" s="66"/>
      <c r="C4" s="66"/>
      <c r="D4" s="66"/>
      <c r="E4" s="66"/>
      <c r="F4" s="66"/>
    </row>
    <row r="5" spans="1:6" ht="67.5">
      <c r="A5" s="3">
        <v>1</v>
      </c>
      <c r="B5" s="10" t="s">
        <v>302</v>
      </c>
      <c r="C5" s="10" t="s">
        <v>244</v>
      </c>
      <c r="D5" s="10">
        <v>2015</v>
      </c>
      <c r="E5" s="10" t="s">
        <v>245</v>
      </c>
      <c r="F5" s="10" t="s">
        <v>460</v>
      </c>
    </row>
    <row r="6" spans="1:6" ht="67.5">
      <c r="A6" s="3">
        <v>2</v>
      </c>
      <c r="B6" s="10" t="s">
        <v>296</v>
      </c>
      <c r="C6" s="10" t="s">
        <v>246</v>
      </c>
      <c r="D6" s="10">
        <v>2015</v>
      </c>
      <c r="E6" s="10" t="s">
        <v>245</v>
      </c>
      <c r="F6" s="10" t="s">
        <v>460</v>
      </c>
    </row>
    <row r="7" spans="1:6" ht="27">
      <c r="A7" s="3">
        <v>3</v>
      </c>
      <c r="B7" s="38" t="s">
        <v>297</v>
      </c>
      <c r="C7" s="10" t="s">
        <v>247</v>
      </c>
      <c r="D7" s="10">
        <v>2015</v>
      </c>
      <c r="E7" s="10" t="s">
        <v>299</v>
      </c>
      <c r="F7" s="10" t="s">
        <v>460</v>
      </c>
    </row>
    <row r="8" spans="1:6" ht="40.5">
      <c r="A8" s="3">
        <v>4</v>
      </c>
      <c r="B8" s="10" t="s">
        <v>300</v>
      </c>
      <c r="C8" s="10" t="s">
        <v>298</v>
      </c>
      <c r="D8" s="10">
        <v>2015</v>
      </c>
      <c r="E8" s="10" t="s">
        <v>303</v>
      </c>
      <c r="F8" s="10" t="s">
        <v>460</v>
      </c>
    </row>
    <row r="9" spans="1:6" ht="67.5">
      <c r="A9" s="3">
        <v>5</v>
      </c>
      <c r="B9" s="10" t="s">
        <v>301</v>
      </c>
      <c r="C9" s="10" t="s">
        <v>248</v>
      </c>
      <c r="D9" s="10">
        <v>2015</v>
      </c>
      <c r="E9" s="10" t="s">
        <v>303</v>
      </c>
      <c r="F9" s="10" t="s">
        <v>460</v>
      </c>
    </row>
    <row r="10" spans="1:6" ht="27">
      <c r="A10" s="3">
        <v>6</v>
      </c>
      <c r="B10" s="10" t="s">
        <v>304</v>
      </c>
      <c r="C10" s="10" t="s">
        <v>249</v>
      </c>
      <c r="D10" s="10">
        <v>2014</v>
      </c>
      <c r="E10" s="10" t="s">
        <v>245</v>
      </c>
      <c r="F10" s="10" t="s">
        <v>460</v>
      </c>
    </row>
    <row r="11" spans="1:6" s="9" customFormat="1" ht="40.5">
      <c r="A11" s="3">
        <v>7</v>
      </c>
      <c r="B11" s="10" t="s">
        <v>306</v>
      </c>
      <c r="C11" s="10" t="s">
        <v>305</v>
      </c>
      <c r="D11" s="10">
        <v>2014</v>
      </c>
      <c r="E11" s="10" t="s">
        <v>299</v>
      </c>
      <c r="F11" s="10" t="s">
        <v>460</v>
      </c>
    </row>
    <row r="12" spans="1:6" s="9" customFormat="1" ht="27">
      <c r="A12" s="3">
        <v>8</v>
      </c>
      <c r="B12" s="10" t="s">
        <v>307</v>
      </c>
      <c r="C12" s="10" t="s">
        <v>308</v>
      </c>
      <c r="D12" s="10">
        <v>2014</v>
      </c>
      <c r="E12" s="10" t="s">
        <v>299</v>
      </c>
      <c r="F12" s="10" t="s">
        <v>460</v>
      </c>
    </row>
    <row r="13" spans="1:6" ht="94.5">
      <c r="A13" s="3">
        <v>9</v>
      </c>
      <c r="B13" s="10" t="s">
        <v>310</v>
      </c>
      <c r="C13" s="10" t="s">
        <v>309</v>
      </c>
      <c r="D13" s="10">
        <v>2014</v>
      </c>
      <c r="E13" s="10" t="s">
        <v>303</v>
      </c>
      <c r="F13" s="10" t="s">
        <v>460</v>
      </c>
    </row>
    <row r="14" spans="1:6" ht="121.5">
      <c r="A14" s="3">
        <v>10</v>
      </c>
      <c r="B14" s="10" t="s">
        <v>312</v>
      </c>
      <c r="C14" s="10" t="s">
        <v>311</v>
      </c>
      <c r="D14" s="10">
        <v>2014</v>
      </c>
      <c r="E14" s="10" t="s">
        <v>303</v>
      </c>
      <c r="F14" s="10" t="s">
        <v>460</v>
      </c>
    </row>
    <row r="15" spans="1:6" ht="27">
      <c r="A15" s="3">
        <v>11</v>
      </c>
      <c r="B15" s="38" t="s">
        <v>314</v>
      </c>
      <c r="C15" s="38" t="s">
        <v>313</v>
      </c>
      <c r="D15" s="10">
        <v>2014</v>
      </c>
      <c r="E15" s="10" t="s">
        <v>303</v>
      </c>
      <c r="F15" s="10" t="s">
        <v>460</v>
      </c>
    </row>
    <row r="16" spans="1:6" ht="67.5">
      <c r="A16" s="3">
        <v>12</v>
      </c>
      <c r="B16" s="10" t="s">
        <v>316</v>
      </c>
      <c r="C16" s="10" t="s">
        <v>315</v>
      </c>
      <c r="D16" s="10">
        <v>2014</v>
      </c>
      <c r="E16" s="10" t="s">
        <v>303</v>
      </c>
      <c r="F16" s="10" t="s">
        <v>460</v>
      </c>
    </row>
    <row r="17" spans="1:6" ht="40.5">
      <c r="A17" s="3">
        <v>13</v>
      </c>
      <c r="B17" s="10" t="s">
        <v>318</v>
      </c>
      <c r="C17" s="10" t="s">
        <v>317</v>
      </c>
      <c r="D17" s="10">
        <v>2013</v>
      </c>
      <c r="E17" s="10" t="s">
        <v>299</v>
      </c>
      <c r="F17" s="10" t="s">
        <v>460</v>
      </c>
    </row>
    <row r="18" spans="1:6" ht="27">
      <c r="A18" s="3">
        <v>14</v>
      </c>
      <c r="B18" s="10" t="s">
        <v>318</v>
      </c>
      <c r="C18" s="10" t="s">
        <v>319</v>
      </c>
      <c r="D18" s="10">
        <v>2013</v>
      </c>
      <c r="E18" s="10" t="s">
        <v>299</v>
      </c>
      <c r="F18" s="10" t="s">
        <v>460</v>
      </c>
    </row>
    <row r="19" spans="1:6" ht="27">
      <c r="A19" s="3">
        <v>15</v>
      </c>
      <c r="B19" s="10" t="s">
        <v>321</v>
      </c>
      <c r="C19" s="10" t="s">
        <v>320</v>
      </c>
      <c r="D19" s="10">
        <v>2013</v>
      </c>
      <c r="E19" s="10" t="s">
        <v>245</v>
      </c>
      <c r="F19" s="10" t="s">
        <v>460</v>
      </c>
    </row>
    <row r="20" spans="1:6" ht="27">
      <c r="A20" s="3">
        <v>16</v>
      </c>
      <c r="B20" s="10" t="s">
        <v>323</v>
      </c>
      <c r="C20" s="10" t="s">
        <v>322</v>
      </c>
      <c r="D20" s="10">
        <v>2013</v>
      </c>
      <c r="E20" s="10" t="s">
        <v>245</v>
      </c>
      <c r="F20" s="10" t="s">
        <v>460</v>
      </c>
    </row>
    <row r="21" spans="1:6" ht="27">
      <c r="A21" s="3">
        <v>17</v>
      </c>
      <c r="B21" s="10" t="s">
        <v>324</v>
      </c>
      <c r="C21" s="10" t="s">
        <v>250</v>
      </c>
      <c r="D21" s="10">
        <v>2013</v>
      </c>
      <c r="E21" s="10" t="s">
        <v>303</v>
      </c>
      <c r="F21" s="10" t="s">
        <v>460</v>
      </c>
    </row>
    <row r="22" spans="1:6" ht="108">
      <c r="A22" s="3">
        <v>18</v>
      </c>
      <c r="B22" s="10" t="s">
        <v>326</v>
      </c>
      <c r="C22" s="10" t="s">
        <v>325</v>
      </c>
      <c r="D22" s="10">
        <v>2013</v>
      </c>
      <c r="E22" s="10" t="s">
        <v>303</v>
      </c>
      <c r="F22" s="10" t="s">
        <v>460</v>
      </c>
    </row>
    <row r="23" spans="1:6" ht="27">
      <c r="A23" s="3">
        <v>19</v>
      </c>
      <c r="B23" s="10" t="s">
        <v>328</v>
      </c>
      <c r="C23" s="10" t="s">
        <v>327</v>
      </c>
      <c r="D23" s="10">
        <v>2013</v>
      </c>
      <c r="E23" s="10" t="s">
        <v>303</v>
      </c>
      <c r="F23" s="10" t="s">
        <v>460</v>
      </c>
    </row>
    <row r="24" spans="1:6" ht="40.5">
      <c r="A24" s="3">
        <v>20</v>
      </c>
      <c r="B24" s="10" t="s">
        <v>329</v>
      </c>
      <c r="C24" s="10" t="s">
        <v>317</v>
      </c>
      <c r="D24" s="10">
        <v>2013</v>
      </c>
      <c r="E24" s="10" t="s">
        <v>303</v>
      </c>
      <c r="F24" s="10" t="s">
        <v>460</v>
      </c>
    </row>
  </sheetData>
  <mergeCells count="7">
    <mergeCell ref="A2:F2"/>
    <mergeCell ref="A3:A4"/>
    <mergeCell ref="B3:B4"/>
    <mergeCell ref="C3:C4"/>
    <mergeCell ref="D3:D4"/>
    <mergeCell ref="E3:E4"/>
    <mergeCell ref="F3:F4"/>
  </mergeCells>
  <phoneticPr fontId="18" type="noConversion"/>
  <pageMargins left="0.69930555555555596" right="0.69930555555555596"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
  <sheetViews>
    <sheetView workbookViewId="0">
      <selection activeCell="D10" sqref="D10"/>
    </sheetView>
  </sheetViews>
  <sheetFormatPr defaultColWidth="9" defaultRowHeight="13.5"/>
  <cols>
    <col min="1" max="3" width="15.5" customWidth="1"/>
  </cols>
  <sheetData>
    <row r="2" spans="1:3" ht="25.9" customHeight="1">
      <c r="A2" s="81" t="s">
        <v>251</v>
      </c>
      <c r="B2" s="81"/>
      <c r="C2" s="81"/>
    </row>
    <row r="3" spans="1:3">
      <c r="A3" s="2" t="s">
        <v>171</v>
      </c>
      <c r="B3" s="2" t="s">
        <v>172</v>
      </c>
      <c r="C3" s="2" t="s">
        <v>173</v>
      </c>
    </row>
    <row r="4" spans="1:3">
      <c r="A4" s="8">
        <v>21</v>
      </c>
      <c r="B4" s="8">
        <v>843</v>
      </c>
      <c r="C4" s="8">
        <v>145</v>
      </c>
    </row>
    <row r="6" spans="1:3" ht="15" customHeight="1"/>
  </sheetData>
  <mergeCells count="1">
    <mergeCell ref="A2:C2"/>
  </mergeCells>
  <phoneticPr fontId="18"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5"/>
  <sheetViews>
    <sheetView topLeftCell="A15" workbookViewId="0">
      <selection activeCell="E4" sqref="E4:E23"/>
    </sheetView>
  </sheetViews>
  <sheetFormatPr defaultColWidth="9" defaultRowHeight="13.5"/>
  <cols>
    <col min="1" max="1" width="4.5" customWidth="1"/>
    <col min="2" max="2" width="42.875" customWidth="1"/>
    <col min="3" max="3" width="33.875" customWidth="1"/>
    <col min="4" max="4" width="16" customWidth="1"/>
    <col min="5" max="5" width="16.125" customWidth="1"/>
  </cols>
  <sheetData>
    <row r="2" spans="1:5" ht="25.9" customHeight="1">
      <c r="A2" s="82" t="s">
        <v>252</v>
      </c>
      <c r="B2" s="83"/>
      <c r="C2" s="83"/>
      <c r="D2" s="83"/>
      <c r="E2" s="83"/>
    </row>
    <row r="3" spans="1:5" ht="24">
      <c r="A3" s="1" t="s">
        <v>1</v>
      </c>
      <c r="B3" s="1" t="s">
        <v>175</v>
      </c>
      <c r="C3" s="2" t="s">
        <v>176</v>
      </c>
      <c r="D3" s="3" t="s">
        <v>177</v>
      </c>
      <c r="E3" s="3" t="s">
        <v>178</v>
      </c>
    </row>
    <row r="4" spans="1:5" ht="30">
      <c r="A4" s="3">
        <v>1</v>
      </c>
      <c r="B4" s="4" t="s">
        <v>253</v>
      </c>
      <c r="C4" s="5" t="s">
        <v>254</v>
      </c>
      <c r="D4" s="5"/>
      <c r="E4" s="5" t="s">
        <v>461</v>
      </c>
    </row>
    <row r="5" spans="1:5" ht="30">
      <c r="A5" s="3">
        <v>2</v>
      </c>
      <c r="B5" s="4" t="s">
        <v>255</v>
      </c>
      <c r="C5" s="5" t="s">
        <v>330</v>
      </c>
      <c r="D5" s="5"/>
      <c r="E5" s="5" t="s">
        <v>461</v>
      </c>
    </row>
    <row r="6" spans="1:5" ht="45">
      <c r="A6" s="3">
        <v>3</v>
      </c>
      <c r="B6" s="4" t="s">
        <v>257</v>
      </c>
      <c r="C6" s="5" t="s">
        <v>258</v>
      </c>
      <c r="D6" s="5"/>
      <c r="E6" s="5" t="s">
        <v>461</v>
      </c>
    </row>
    <row r="7" spans="1:5" ht="36">
      <c r="A7" s="3">
        <v>4</v>
      </c>
      <c r="B7" s="6" t="s">
        <v>259</v>
      </c>
      <c r="C7" s="5" t="s">
        <v>258</v>
      </c>
      <c r="D7" s="5"/>
      <c r="E7" s="5" t="s">
        <v>461</v>
      </c>
    </row>
    <row r="8" spans="1:5" ht="30">
      <c r="A8" s="3">
        <v>5</v>
      </c>
      <c r="B8" s="4" t="s">
        <v>260</v>
      </c>
      <c r="C8" s="5" t="s">
        <v>261</v>
      </c>
      <c r="D8" s="5"/>
      <c r="E8" s="5" t="s">
        <v>461</v>
      </c>
    </row>
    <row r="9" spans="1:5" ht="45">
      <c r="A9" s="3">
        <v>6</v>
      </c>
      <c r="B9" s="4" t="s">
        <v>262</v>
      </c>
      <c r="C9" s="5" t="s">
        <v>330</v>
      </c>
      <c r="D9" s="5"/>
      <c r="E9" s="5" t="s">
        <v>461</v>
      </c>
    </row>
    <row r="10" spans="1:5" ht="30">
      <c r="A10" s="3">
        <v>7</v>
      </c>
      <c r="B10" s="4" t="s">
        <v>263</v>
      </c>
      <c r="C10" s="5" t="s">
        <v>264</v>
      </c>
      <c r="D10" s="5"/>
      <c r="E10" s="5" t="s">
        <v>461</v>
      </c>
    </row>
    <row r="11" spans="1:5" ht="45">
      <c r="A11" s="3">
        <v>8</v>
      </c>
      <c r="B11" s="4" t="s">
        <v>265</v>
      </c>
      <c r="C11" s="5" t="s">
        <v>331</v>
      </c>
      <c r="D11" s="5"/>
      <c r="E11" s="5" t="s">
        <v>461</v>
      </c>
    </row>
    <row r="12" spans="1:5" ht="30">
      <c r="A12" s="3">
        <v>9</v>
      </c>
      <c r="B12" s="4" t="s">
        <v>266</v>
      </c>
      <c r="C12" s="5" t="s">
        <v>332</v>
      </c>
      <c r="D12" s="5"/>
      <c r="E12" s="5" t="s">
        <v>461</v>
      </c>
    </row>
    <row r="13" spans="1:5" ht="45">
      <c r="A13" s="3">
        <v>10</v>
      </c>
      <c r="B13" s="4" t="s">
        <v>267</v>
      </c>
      <c r="C13" s="5" t="s">
        <v>268</v>
      </c>
      <c r="D13" s="5"/>
      <c r="E13" s="5" t="s">
        <v>461</v>
      </c>
    </row>
    <row r="14" spans="1:5" ht="45">
      <c r="A14" s="3">
        <v>11</v>
      </c>
      <c r="B14" s="4" t="s">
        <v>269</v>
      </c>
      <c r="C14" s="5" t="s">
        <v>333</v>
      </c>
      <c r="D14" s="5"/>
      <c r="E14" s="5" t="s">
        <v>461</v>
      </c>
    </row>
    <row r="15" spans="1:5" ht="30">
      <c r="A15" s="3">
        <v>12</v>
      </c>
      <c r="B15" s="4" t="s">
        <v>270</v>
      </c>
      <c r="C15" s="5" t="s">
        <v>271</v>
      </c>
      <c r="D15" s="5"/>
      <c r="E15" s="5" t="s">
        <v>461</v>
      </c>
    </row>
    <row r="16" spans="1:5" ht="45">
      <c r="A16" s="3">
        <v>13</v>
      </c>
      <c r="B16" s="4" t="s">
        <v>272</v>
      </c>
      <c r="C16" s="5" t="s">
        <v>273</v>
      </c>
      <c r="D16" s="5"/>
      <c r="E16" s="5" t="s">
        <v>461</v>
      </c>
    </row>
    <row r="17" spans="1:5" ht="45">
      <c r="A17" s="3">
        <v>14</v>
      </c>
      <c r="B17" s="4" t="s">
        <v>274</v>
      </c>
      <c r="C17" s="5" t="s">
        <v>256</v>
      </c>
      <c r="D17" s="5"/>
      <c r="E17" s="5" t="s">
        <v>461</v>
      </c>
    </row>
    <row r="18" spans="1:5" ht="30">
      <c r="A18" s="3">
        <v>15</v>
      </c>
      <c r="B18" s="4" t="s">
        <v>275</v>
      </c>
      <c r="C18" s="5" t="s">
        <v>276</v>
      </c>
      <c r="D18" s="5"/>
      <c r="E18" s="5" t="s">
        <v>461</v>
      </c>
    </row>
    <row r="19" spans="1:5" ht="45">
      <c r="A19" s="3">
        <v>16</v>
      </c>
      <c r="B19" s="4" t="s">
        <v>277</v>
      </c>
      <c r="C19" s="5" t="s">
        <v>278</v>
      </c>
      <c r="D19" s="5"/>
      <c r="E19" s="5" t="s">
        <v>461</v>
      </c>
    </row>
    <row r="20" spans="1:5" ht="45">
      <c r="A20" s="3">
        <v>17</v>
      </c>
      <c r="B20" s="4" t="s">
        <v>279</v>
      </c>
      <c r="C20" s="5" t="s">
        <v>346</v>
      </c>
      <c r="D20" s="5"/>
      <c r="E20" s="5" t="s">
        <v>461</v>
      </c>
    </row>
    <row r="21" spans="1:5" ht="30">
      <c r="A21" s="3">
        <v>18</v>
      </c>
      <c r="B21" s="4" t="s">
        <v>280</v>
      </c>
      <c r="C21" s="5" t="s">
        <v>273</v>
      </c>
      <c r="D21" s="5"/>
      <c r="E21" s="5" t="s">
        <v>461</v>
      </c>
    </row>
    <row r="22" spans="1:5" ht="30">
      <c r="A22" s="3">
        <v>19</v>
      </c>
      <c r="B22" s="4" t="s">
        <v>281</v>
      </c>
      <c r="C22" s="5" t="s">
        <v>282</v>
      </c>
      <c r="D22" s="5"/>
      <c r="E22" s="5" t="s">
        <v>461</v>
      </c>
    </row>
    <row r="23" spans="1:5" ht="30">
      <c r="A23" s="3">
        <v>20</v>
      </c>
      <c r="B23" s="4" t="s">
        <v>283</v>
      </c>
      <c r="C23" s="5" t="s">
        <v>284</v>
      </c>
      <c r="D23" s="5"/>
      <c r="E23" s="5" t="s">
        <v>461</v>
      </c>
    </row>
    <row r="35" spans="3:3">
      <c r="C35" s="7" t="s">
        <v>285</v>
      </c>
    </row>
  </sheetData>
  <mergeCells count="1">
    <mergeCell ref="A2:E2"/>
  </mergeCells>
  <phoneticPr fontId="18" type="noConversion"/>
  <pageMargins left="0.69930555555555596" right="0.69930555555555596"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8"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表4.1  </vt:lpstr>
      <vt:lpstr>表4.2</vt:lpstr>
      <vt:lpstr>表4.3</vt:lpstr>
      <vt:lpstr>表4.4  </vt:lpstr>
      <vt:lpstr>表4.5</vt:lpstr>
      <vt:lpstr>表4.6</vt:lpstr>
      <vt:lpstr>表4.7</vt:lpstr>
      <vt:lpstr>表4.8</vt:lpstr>
      <vt:lpstr>表4.9</vt:lpstr>
      <vt:lpstr>表4.10</vt:lpstr>
      <vt:lpstr>表4.11</vt:lpstr>
      <vt:lpstr>表4.12</vt:lpstr>
      <vt:lpstr>表4.13</vt:lpstr>
      <vt:lpstr>表4.14</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Qiyun</dc:creator>
  <cp:lastModifiedBy>lopper</cp:lastModifiedBy>
  <cp:lastPrinted>2016-03-02T00:49:00Z</cp:lastPrinted>
  <dcterms:created xsi:type="dcterms:W3CDTF">2016-03-01T01:25:00Z</dcterms:created>
  <dcterms:modified xsi:type="dcterms:W3CDTF">2016-05-20T01:28:18Z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